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9.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3.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media/image45.png" ContentType="image/png"/>
  <Override PartName="/xl/media/image50.png" ContentType="image/png"/>
  <Override PartName="/xl/media/image46.png" ContentType="image/png"/>
  <Override PartName="/xl/media/image51.png" ContentType="image/png"/>
  <Override PartName="/xl/media/image47.png" ContentType="image/png"/>
  <Override PartName="/xl/media/image52.png" ContentType="image/png"/>
  <Override PartName="/xl/media/image48.png" ContentType="image/png"/>
  <Override PartName="/xl/media/image49.png" ContentType="image/png"/>
  <Override PartName="/xl/media/image53.png" ContentType="image/png"/>
  <Override PartName="/xl/media/image54.png" ContentType="image/png"/>
  <Override PartName="/xl/media/image55.png" ContentType="image/png"/>
  <Override PartName="/xl/media/image56.png" ContentType="image/png"/>
  <Override PartName="/xl/media/image57.png" ContentType="image/png"/>
  <Override PartName="/xl/media/image58.png" ContentType="image/png"/>
  <Override PartName="/xl/media/image59.png" ContentType="image/png"/>
  <Override PartName="/xl/media/image60.png" ContentType="image/png"/>
  <Override PartName="/xl/media/image61.png" ContentType="image/png"/>
  <Override PartName="/xl/media/image62.png" ContentType="image/png"/>
  <Override PartName="/xl/media/image63.png" ContentType="image/png"/>
  <Override PartName="/xl/media/image64.png" ContentType="image/png"/>
  <Override PartName="/xl/media/image65.png" ContentType="image/png"/>
  <Override PartName="/xl/media/image66.png" ContentType="image/png"/>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drawings/_rels/drawing10.xml.rels" ContentType="application/vnd.openxmlformats-package.relationships+xml"/>
  <Override PartName="/xl/drawings/_rels/drawing1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5"/>
  </bookViews>
  <sheets>
    <sheet name="Resumo do Orçamento" sheetId="1" state="visible" r:id="rId2"/>
    <sheet name="Orçamento Sintético" sheetId="2" state="visible" r:id="rId3"/>
    <sheet name="Curva ABC " sheetId="3" state="visible" r:id="rId4"/>
    <sheet name="Orçamento Analítico" sheetId="4" state="visible" r:id="rId5"/>
    <sheet name="CPUs" sheetId="5" state="visible" r:id="rId6"/>
    <sheet name="Cronograma" sheetId="6" state="visible" r:id="rId7"/>
    <sheet name="MC" sheetId="7" state="visible" r:id="rId8"/>
    <sheet name="MAPA-CUBAÇÃO-RESUMO" sheetId="8" state="visible" r:id="rId9"/>
    <sheet name="Sobreposição" sheetId="9" state="visible" r:id="rId10"/>
    <sheet name="Sin. Horizontal" sheetId="10" state="visible" r:id="rId11"/>
    <sheet name="Sin.Vertical" sheetId="11" state="visible" r:id="rId12"/>
    <sheet name="Dren.Superficial" sheetId="12" state="visible" r:id="rId13"/>
    <sheet name="Plan2" sheetId="13" state="visible" r:id="rId14"/>
  </sheets>
  <externalReferences>
    <externalReference r:id="rId15"/>
  </externalReferences>
  <definedNames>
    <definedName function="false" hidden="false" localSheetId="7" name="_xlnm.Print_Area" vbProcedure="false">'MAPA-CUBAÇÃO-RESUMO'!$A$1:$W$56</definedName>
    <definedName function="false" hidden="false" localSheetId="6" name="_xlnm.Print_Area" vbProcedure="false">MC!$A$4:$K$436</definedName>
    <definedName function="false" hidden="false" localSheetId="6" name="_xlnm.Print_Titles" vbProcedure="false">MC!$4:$4</definedName>
    <definedName function="false" hidden="false" localSheetId="9" name="_xlnm.Print_Area" vbProcedure="false">'Sin. Horizontal'!$A$1:$M$25</definedName>
    <definedName function="false" hidden="false" localSheetId="10" name="_xlnm.Print_Area" vbProcedure="false">'Sin.Vertical'!$A$1:$G$24</definedName>
    <definedName function="false" hidden="false" localSheetId="8" name="_xlnm.Print_Area" vbProcedure="false">Sobreposição!$A$1:$G$36</definedName>
    <definedName function="false" hidden="false" localSheetId="1" name="_xlnm.Print_Titles" vbProcedure="false">'repeated header' $4:$4</definedName>
    <definedName function="false" hidden="false" localSheetId="6" name="_xlnm.Database" vbProcedure="false">#REF!</definedName>
    <definedName function="false" hidden="false" localSheetId="6" name="_xlnm.Print_Area" vbProcedure="false">MC!$A$1:$K$436</definedName>
    <definedName function="false" hidden="false" localSheetId="10" name="a" vbProcedure="false">#REF!</definedName>
    <definedName function="false" hidden="false" localSheetId="10" name="A500000000000000000000" vbProcedure="false">#REF!</definedName>
    <definedName function="false" hidden="false" localSheetId="10" name="aaaa" vbProcedure="false">#REF!</definedName>
    <definedName function="false" hidden="false" localSheetId="10" name="AAAAA" vbProcedure="false">#REF!</definedName>
    <definedName function="false" hidden="false" localSheetId="10" name="ab" vbProcedure="false">#REF!</definedName>
    <definedName function="false" hidden="false" localSheetId="10" name="abebqt" vbProcedure="false">#REF!</definedName>
    <definedName function="false" hidden="false" localSheetId="10" name="ACADUC" vbProcedure="false">#REF!</definedName>
    <definedName function="false" hidden="false" localSheetId="10" name="ACBEB" vbProcedure="false">#REF!</definedName>
    <definedName function="false" hidden="false" localSheetId="10" name="ACBOMB" vbProcedure="false">#REF!</definedName>
    <definedName function="false" hidden="false" localSheetId="10" name="ACCHAF" vbProcedure="false">#REF!</definedName>
    <definedName function="false" hidden="false" localSheetId="10" name="ACDER" vbProcedure="false">#REF!</definedName>
    <definedName function="false" hidden="false" localSheetId="10" name="ACDIV" vbProcedure="false">#REF!</definedName>
    <definedName function="false" hidden="false" localSheetId="10" name="ACEQP" vbProcedure="false">#REF!</definedName>
    <definedName function="false" hidden="false" localSheetId="10" name="ACHAFQT" vbProcedure="false">#REF!</definedName>
    <definedName function="false" hidden="false" localSheetId="10" name="ACMUR" vbProcedure="false">#REF!</definedName>
    <definedName function="false" hidden="false" localSheetId="10" name="ACONT2" vbProcedure="false">#REF!</definedName>
    <definedName function="false" hidden="false" localSheetId="10" name="ACPIPA" vbProcedure="false">#REF!</definedName>
    <definedName function="false" hidden="false" localSheetId="10" name="ACTRANSP" vbProcedure="false">#REF!</definedName>
    <definedName function="false" hidden="false" localSheetId="10" name="ADUCQT" vbProcedure="false">#REF!</definedName>
    <definedName function="false" hidden="false" localSheetId="10" name="AH" vbProcedure="false">#REF!</definedName>
    <definedName function="false" hidden="false" localSheetId="10" name="AITEM" vbProcedure="false">#REF!</definedName>
    <definedName function="false" hidden="false" localSheetId="10" name="ALTADUC" vbProcedure="false">#REF!</definedName>
    <definedName function="false" hidden="false" localSheetId="10" name="ALTBOMB" vbProcedure="false">#REF!</definedName>
    <definedName function="false" hidden="false" localSheetId="10" name="ALTCAP" vbProcedure="false">#REF!</definedName>
    <definedName function="false" hidden="false" localSheetId="10" name="ALTDER" vbProcedure="false">#REF!</definedName>
    <definedName function="false" hidden="false" localSheetId="10" name="ALTEQUIP" vbProcedure="false">#REF!</definedName>
    <definedName function="false" hidden="false" localSheetId="10" name="ALTIEQP" vbProcedure="false">#REF!</definedName>
    <definedName function="false" hidden="false" localSheetId="10" name="ALTMUR" vbProcedure="false">#REF!</definedName>
    <definedName function="false" hidden="false" localSheetId="10" name="ALTRES10" vbProcedure="false">#REF!</definedName>
    <definedName function="false" hidden="false" localSheetId="10" name="ALTRES15" vbProcedure="false">#REF!</definedName>
    <definedName function="false" hidden="false" localSheetId="10" name="ALTRES20" vbProcedure="false">#REF!</definedName>
    <definedName function="false" hidden="false" localSheetId="10" name="ALTTRANS" vbProcedure="false">#REF!</definedName>
    <definedName function="false" hidden="false" localSheetId="10" name="AQ" vbProcedure="false">#REF!</definedName>
    <definedName function="false" hidden="false" localSheetId="10" name="AQTEMP1" vbProcedure="false">#REF!</definedName>
    <definedName function="false" hidden="false" localSheetId="10" name="AQTEMP2" vbProcedure="false">#REF!</definedName>
    <definedName function="false" hidden="false" localSheetId="10" name="AreaTeste" vbProcedure="false">#REF!</definedName>
    <definedName function="false" hidden="false" localSheetId="10" name="AreaTeste2" vbProcedure="false">#REF!</definedName>
    <definedName function="false" hidden="false" localSheetId="10" name="ARQ" vbProcedure="false">#REF!</definedName>
    <definedName function="false" hidden="false" localSheetId="10" name="ARQERR" vbProcedure="false">#REF!</definedName>
    <definedName function="false" hidden="false" localSheetId="10" name="ARQPLAN" vbProcedure="false">#REF!</definedName>
    <definedName function="false" hidden="false" localSheetId="10" name="ARQT" vbProcedure="false">#REF!</definedName>
    <definedName function="false" hidden="false" localSheetId="10" name="ARQTEMP" vbProcedure="false">#REF!</definedName>
    <definedName function="false" hidden="false" localSheetId="10" name="ARQTXT" vbProcedure="false">#REF!</definedName>
    <definedName function="false" hidden="false" localSheetId="10" name="ARTEMP" vbProcedure="false">#REF!</definedName>
    <definedName function="false" hidden="false" localSheetId="10" name="as" vbProcedure="false">#REF!</definedName>
    <definedName function="false" hidden="false" localSheetId="10" name="ASA" vbProcedure="false">#REF!</definedName>
    <definedName function="false" hidden="false" localSheetId="10" name="ASD" vbProcedure="false">#REF!</definedName>
    <definedName function="false" hidden="false" localSheetId="10" name="B" vbProcedure="false">#REF!</definedName>
    <definedName function="false" hidden="false" localSheetId="10" name="banco" vbProcedure="false">#REF!</definedName>
    <definedName function="false" hidden="false" localSheetId="10" name="Banco_de_dados2" vbProcedure="false">#REF!</definedName>
    <definedName function="false" hidden="false" localSheetId="10" name="BC" vbProcedure="false">#REF!</definedName>
    <definedName function="false" hidden="false" localSheetId="10" name="bebqt" vbProcedure="false">#REF!</definedName>
    <definedName function="false" hidden="false" localSheetId="10" name="bocais" vbProcedure="false">#REF!</definedName>
    <definedName function="false" hidden="false" localSheetId="10" name="bocais___0" vbProcedure="false">#REF!</definedName>
    <definedName function="false" hidden="false" localSheetId="10" name="bocais___2" vbProcedure="false">#REF!</definedName>
    <definedName function="false" hidden="false" localSheetId="10" name="BuiltIn_Print_Area" vbProcedure="false">#REF!</definedName>
    <definedName function="false" hidden="false" localSheetId="10" name="BuiltIn_Print_Area___0" vbProcedure="false">#REF!</definedName>
    <definedName function="false" hidden="false" localSheetId="10" name="BuiltIn_Print_Titles" vbProcedure="false">#REF!</definedName>
    <definedName function="false" hidden="false" localSheetId="10" name="BuiltIn_Print_Titles___0" vbProcedure="false">#REF!</definedName>
    <definedName function="false" hidden="false" localSheetId="10" name="C180504125" vbProcedure="false">#REF!</definedName>
    <definedName function="false" hidden="false" localSheetId="10" name="c180504126" vbProcedure="false">#REF!</definedName>
    <definedName function="false" hidden="false" localSheetId="10" name="calculo_de_hf" vbProcedure="false">#REF!</definedName>
    <definedName function="false" hidden="false" localSheetId="10" name="calculo_de_hf___0" vbProcedure="false">#REF!</definedName>
    <definedName function="false" hidden="false" localSheetId="10" name="calculo_de_hf___2" vbProcedure="false">#REF!</definedName>
    <definedName function="false" hidden="false" localSheetId="10" name="CAMP" vbProcedure="false">#REF!</definedName>
    <definedName function="false" hidden="false" localSheetId="10" name="Capa1" vbProcedure="false">#REF!</definedName>
    <definedName function="false" hidden="false" localSheetId="10" name="casa" vbProcedure="false">#REF!</definedName>
    <definedName function="false" hidden="false" localSheetId="10" name="categori45" vbProcedure="false">#REF!</definedName>
    <definedName function="false" hidden="false" localSheetId="10" name="CATEGORIA1" vbProcedure="false">#REF!</definedName>
    <definedName function="false" hidden="false" localSheetId="10" name="CATEGORIA10" vbProcedure="false">#REF!</definedName>
    <definedName function="false" hidden="false" localSheetId="10" name="CATEGORIA11" vbProcedure="false">#REF!</definedName>
    <definedName function="false" hidden="false" localSheetId="10" name="CATEGORIA12" vbProcedure="false">#REF!</definedName>
    <definedName function="false" hidden="false" localSheetId="10" name="CATEGORIA13" vbProcedure="false">#REF!</definedName>
    <definedName function="false" hidden="false" localSheetId="10" name="CATEGORIA14" vbProcedure="false">#REF!</definedName>
    <definedName function="false" hidden="false" localSheetId="10" name="CATEGORIA15" vbProcedure="false">#REF!</definedName>
    <definedName function="false" hidden="false" localSheetId="10" name="CATEGORIA16" vbProcedure="false">#REF!</definedName>
    <definedName function="false" hidden="false" localSheetId="10" name="CATEGORIA17" vbProcedure="false">#REF!</definedName>
    <definedName function="false" hidden="false" localSheetId="10" name="CATEGORIA18" vbProcedure="false">#REF!</definedName>
    <definedName function="false" hidden="false" localSheetId="10" name="CATEGORIA19" vbProcedure="false">#REF!</definedName>
    <definedName function="false" hidden="false" localSheetId="10" name="CATEGORIA2" vbProcedure="false">#REF!</definedName>
    <definedName function="false" hidden="false" localSheetId="10" name="CATEGORIA20" vbProcedure="false">#REF!</definedName>
    <definedName function="false" hidden="false" localSheetId="10" name="CATEGORIA21" vbProcedure="false">#REF!</definedName>
    <definedName function="false" hidden="false" localSheetId="10" name="CATEGORIA22" vbProcedure="false">#REF!</definedName>
    <definedName function="false" hidden="false" localSheetId="10" name="CATEGORIA3" vbProcedure="false">#REF!</definedName>
    <definedName function="false" hidden="false" localSheetId="10" name="CATEGORIA4" vbProcedure="false">#REF!</definedName>
    <definedName function="false" hidden="false" localSheetId="10" name="CATEGORIA5" vbProcedure="false">#REF!</definedName>
    <definedName function="false" hidden="false" localSheetId="10" name="CATEGORIA6" vbProcedure="false">#REF!</definedName>
    <definedName function="false" hidden="false" localSheetId="10" name="CATEGORIA7" vbProcedure="false">#REF!</definedName>
    <definedName function="false" hidden="false" localSheetId="10" name="CATEGORIA8" vbProcedure="false">#REF!</definedName>
    <definedName function="false" hidden="false" localSheetId="10" name="CATEGORIA9" vbProcedure="false">#REF!</definedName>
    <definedName function="false" hidden="false" localSheetId="10" name="cdvthd" vbProcedure="false">#REF!</definedName>
    <definedName function="false" hidden="false" localSheetId="10" name="CestaExcel" vbProcedure="false">#REF!</definedName>
    <definedName function="false" hidden="false" localSheetId="10" name="CF" vbProcedure="false">#REF!</definedName>
    <definedName function="false" hidden="false" localSheetId="10" name="CHAFQT" vbProcedure="false">#REF!</definedName>
    <definedName function="false" hidden="false" localSheetId="10" name="codf" vbProcedure="false">#REF!</definedName>
    <definedName function="false" hidden="false" localSheetId="10" name="CODIGO" vbProcedure="false">#REF!</definedName>
    <definedName function="false" hidden="false" localSheetId="10" name="codval" vbProcedure="false">#REF!</definedName>
    <definedName function="false" hidden="false" localSheetId="10" name="COLSUB" vbProcedure="false">#REF!</definedName>
    <definedName function="false" hidden="false" localSheetId="10" name="CONT1" vbProcedure="false">#REF!</definedName>
    <definedName function="false" hidden="false" localSheetId="10" name="CONT2" vbProcedure="false">#REF!</definedName>
    <definedName function="false" hidden="false" localSheetId="10" name="CONT3" vbProcedure="false">#REF!</definedName>
    <definedName function="false" hidden="false" localSheetId="10" name="CONTAIT" vbProcedure="false">#REF!</definedName>
    <definedName function="false" hidden="false" localSheetId="10" name="CONTREC" vbProcedure="false">#REF!</definedName>
    <definedName function="false" hidden="false" localSheetId="10" name="CONTRES" vbProcedure="false">#REF!</definedName>
    <definedName function="false" hidden="false" localSheetId="10" name="CP.B04" vbProcedure="false">'[1]di-stp - pms' #REF!</definedName>
    <definedName function="false" hidden="false" localSheetId="10" name="CP.B123" vbProcedure="false">'[1]di-stp - pms' #REF!</definedName>
    <definedName function="false" hidden="false" localSheetId="10" name="CélulaInicioPlanilha" vbProcedure="false">#REF!</definedName>
    <definedName function="false" hidden="false" localSheetId="10" name="CélulaResumo" vbProcedure="false">#REF!</definedName>
    <definedName function="false" hidden="false" localSheetId="10" name="CÓDIGO" vbProcedure="false">#REF!</definedName>
    <definedName function="false" hidden="false" localSheetId="10" name="D" vbProcedure="false">#REF!</definedName>
    <definedName function="false" hidden="false" localSheetId="10" name="dddddddddddddddddddddddddd" vbProcedure="false">#REF!</definedName>
    <definedName function="false" hidden="false" localSheetId="10" name="dddddddddddddppppppppp" vbProcedure="false">#REF!</definedName>
    <definedName function="false" hidden="false" localSheetId="10" name="DERIVQT" vbProcedure="false">#REF!</definedName>
    <definedName function="false" hidden="false" localSheetId="10" name="dfijvnqienvvnjv" vbProcedure="false">#REF!</definedName>
    <definedName function="false" hidden="false" localSheetId="10" name="DIFQT" vbProcedure="false">#REF!</definedName>
    <definedName function="false" hidden="false" localSheetId="10" name="DIMENSIONAMENTO_DE_TUBULAÇÃO" vbProcedure="false">#REF!</definedName>
    <definedName function="false" hidden="false" localSheetId="10" name="DIMENSIONAMENTO_DE_TUBULAÇÃO___0" vbProcedure="false">#REF!</definedName>
    <definedName function="false" hidden="false" localSheetId="10" name="DIMENSIONAMENTO_DE_TUBULAÇÃO___2" vbProcedure="false">#REF!</definedName>
    <definedName function="false" hidden="false" localSheetId="10" name="DTUBOS" vbProcedure="false">#REF!</definedName>
    <definedName function="false" hidden="false" localSheetId="10" name="DTUBOS___0" vbProcedure="false">#REF!</definedName>
    <definedName function="false" hidden="false" localSheetId="10" name="DTUBOS___2" vbProcedure="false">#REF!</definedName>
    <definedName function="false" hidden="false" localSheetId="10" name="dwqhdjwqgdwq" vbProcedure="false">#REF!</definedName>
    <definedName function="false" hidden="false" localSheetId="10" name="e" vbProcedure="false">#REF!</definedName>
    <definedName function="false" hidden="false" localSheetId="10" name="entradaEmissario" vbProcedure="false">#REF!</definedName>
    <definedName function="false" hidden="false" localSheetId="10" name="Excel_BuiltIn_Database" vbProcedure="false">#REF!</definedName>
    <definedName function="false" hidden="false" localSheetId="10" name="ExemploEE01" vbProcedure="false">#REF!</definedName>
    <definedName function="false" hidden="false" localSheetId="10" name="expansão" vbProcedure="false">#REF!</definedName>
    <definedName function="false" hidden="false" localSheetId="10" name="F" vbProcedure="false">#REF!</definedName>
    <definedName function="false" hidden="false" localSheetId="10" name="FAL" vbProcedure="false">#REF!</definedName>
    <definedName function="false" hidden="false" localSheetId="10" name="fffefes" vbProcedure="false">#REF!</definedName>
    <definedName function="false" hidden="false" localSheetId="10" name="gab" vbProcedure="false">#REF!</definedName>
    <definedName function="false" hidden="false" localSheetId="10" name="h" vbProcedure="false">#REF!</definedName>
    <definedName function="false" hidden="false" localSheetId="10" name="hbjgjuae" vbProcedure="false">#REF!</definedName>
    <definedName function="false" hidden="false" localSheetId="10" name="HOJE" vbProcedure="false">#REF!</definedName>
    <definedName function="false" hidden="false" localSheetId="10" name="III" vbProcedure="false">#REF!</definedName>
    <definedName function="false" hidden="false" localSheetId="10" name="IMPF" vbProcedure="false">#REF!</definedName>
    <definedName function="false" hidden="false" localSheetId="10" name="IMPI" vbProcedure="false">#REF!</definedName>
    <definedName function="false" hidden="false" localSheetId="10" name="INTERV1COE" vbProcedure="false">#REF!</definedName>
    <definedName function="false" hidden="false" localSheetId="10" name="INTERV2COE" vbProcedure="false">#REF!</definedName>
    <definedName function="false" hidden="false" localSheetId="10" name="intervalo" vbProcedure="false">#REF!</definedName>
    <definedName function="false" hidden="false" localSheetId="10" name="intervalo1" vbProcedure="false">#REF!</definedName>
    <definedName function="false" hidden="false" localSheetId="10" name="intervalo2" vbProcedure="false">#REF!</definedName>
    <definedName function="false" hidden="false" localSheetId="10" name="ITEMCONT" vbProcedure="false">#REF!</definedName>
    <definedName function="false" hidden="false" localSheetId="10" name="ITEMDER" vbProcedure="false">#REF!</definedName>
    <definedName function="false" hidden="false" localSheetId="10" name="ITEMR20" vbProcedure="false">#REF!</definedName>
    <definedName function="false" hidden="false" localSheetId="10" name="ITENS" vbProcedure="false">#REF!</definedName>
    <definedName function="false" hidden="false" localSheetId="10" name="ITENS0" vbProcedure="false">#REF!</definedName>
    <definedName function="false" hidden="false" localSheetId="10" name="ITENS1" vbProcedure="false">#REF!</definedName>
    <definedName function="false" hidden="false" localSheetId="10" name="ITENSP" vbProcedure="false">#REF!</definedName>
    <definedName function="false" hidden="false" localSheetId="10" name="ITENSPMED" vbProcedure="false">#REF!</definedName>
    <definedName function="false" hidden="false" localSheetId="10" name="J" vbProcedure="false">#REF!</definedName>
    <definedName function="false" hidden="false" localSheetId="10" name="jjjjjjjjjjjjjjjjjjjj" vbProcedure="false">#REF!</definedName>
    <definedName function="false" hidden="false" localSheetId="10" name="JOALDO" vbProcedure="false">#REF!</definedName>
    <definedName function="false" hidden="false" localSheetId="10" name="K" vbProcedure="false">#REF!</definedName>
    <definedName function="false" hidden="false" localSheetId="10" name="LIN" vbProcedure="false">#REF!</definedName>
    <definedName function="false" hidden="false" localSheetId="10" name="LISTSEL" vbProcedure="false">#REF!</definedName>
    <definedName function="false" hidden="false" localSheetId="10" name="lp" vbProcedure="false">#REF!</definedName>
    <definedName function="false" hidden="false" localSheetId="10" name="MARCAX" vbProcedure="false">#REF!</definedName>
    <definedName function="false" hidden="false" localSheetId="10" name="martha" vbProcedure="false">#REF!</definedName>
    <definedName function="false" hidden="false" localSheetId="10" name="MEMO_526" vbProcedure="false">#REF!</definedName>
    <definedName function="false" hidden="false" localSheetId="10" name="MENUBOM" vbProcedure="false">#REF!</definedName>
    <definedName function="false" hidden="false" localSheetId="10" name="MENUEQP" vbProcedure="false">#REF!</definedName>
    <definedName function="false" hidden="false" localSheetId="10" name="MENUFIM" vbProcedure="false">#REF!</definedName>
    <definedName function="false" hidden="false" localSheetId="10" name="MENUMED" vbProcedure="false">#REF!</definedName>
    <definedName function="false" hidden="false" localSheetId="10" name="MENUOBRA" vbProcedure="false">#REF!</definedName>
    <definedName function="false" hidden="false" localSheetId="10" name="MENUOUT" vbProcedure="false">#REF!</definedName>
    <definedName function="false" hidden="false" localSheetId="10" name="MENUOUTRO" vbProcedure="false">#REF!</definedName>
    <definedName function="false" hidden="false" localSheetId="10" name="menures" vbProcedure="false">#REF!</definedName>
    <definedName function="false" hidden="false" localSheetId="10" name="MERDA" vbProcedure="false">#REF!</definedName>
    <definedName function="false" hidden="false" localSheetId="10" name="MURBOMB" vbProcedure="false">#REF!</definedName>
    <definedName function="false" hidden="false" localSheetId="10" name="NDATA" vbProcedure="false">#REF!</definedName>
    <definedName function="false" hidden="false" localSheetId="10" name="ndfldslvjnvberugberqubquierbv" vbProcedure="false">#REF!</definedName>
    <definedName function="false" hidden="false" localSheetId="10" name="nl" vbProcedure="false">#REF!</definedName>
    <definedName function="false" hidden="false" localSheetId="10" name="NUCOPIAS" vbProcedure="false">#REF!</definedName>
    <definedName function="false" hidden="false" localSheetId="10" name="O" vbProcedure="false">#REF!</definedName>
    <definedName function="false" hidden="false" localSheetId="10" name="OBRALOC" vbProcedure="false">#REF!</definedName>
    <definedName function="false" hidden="false" localSheetId="10" name="OBRASEL" vbProcedure="false">#REF!</definedName>
    <definedName function="false" hidden="false" localSheetId="10" name="p" vbProcedure="false">#REF!</definedName>
    <definedName function="false" hidden="false" localSheetId="10" name="PDER" vbProcedure="false">#REF!</definedName>
    <definedName function="false" hidden="false" localSheetId="10" name="PDIVERS" vbProcedure="false">#REF!</definedName>
    <definedName function="false" hidden="false" localSheetId="10" name="PEMD" vbProcedure="false">#REF!</definedName>
    <definedName function="false" hidden="false" localSheetId="10" name="PI" vbProcedure="false">#REF!</definedName>
    <definedName function="false" hidden="false" localSheetId="10" name="PIEQUIP" vbProcedure="false">#REF!</definedName>
    <definedName function="false" hidden="false" localSheetId="10" name="PMUR" vbProcedure="false">#REF!</definedName>
    <definedName function="false" hidden="false" localSheetId="10" name="pp" vbProcedure="false">#REF!</definedName>
    <definedName function="false" hidden="false" localSheetId="10" name="PPPPP" vbProcedure="false">#REF!</definedName>
    <definedName function="false" hidden="false" localSheetId="10" name="Q" vbProcedure="false">#REF!</definedName>
    <definedName function="false" hidden="false" localSheetId="10" name="qa" vbProcedure="false">#REF!</definedName>
    <definedName function="false" hidden="false" localSheetId="10" name="QTNULO" vbProcedure="false">#REF!</definedName>
    <definedName function="false" hidden="false" localSheetId="10" name="QTPADRAO" vbProcedure="false">#REF!</definedName>
    <definedName function="false" hidden="false" localSheetId="10" name="QTRES" vbProcedure="false">#REF!</definedName>
    <definedName function="false" hidden="false" localSheetId="10" name="QUANT" vbProcedure="false">#REF!</definedName>
    <definedName function="false" hidden="false" localSheetId="10" name="QUANTP" vbProcedure="false">#REF!</definedName>
    <definedName function="false" hidden="false" localSheetId="10" name="quilometragem" vbProcedure="false">#REF!</definedName>
    <definedName function="false" hidden="false" localSheetId="10" name="RARQIMP" vbProcedure="false">#REF!</definedName>
    <definedName function="false" hidden="false" localSheetId="10" name="reca" vbProcedure="false">#REF!</definedName>
    <definedName function="false" hidden="false" localSheetId="10" name="RECADUC" vbProcedure="false">#REF!</definedName>
    <definedName function="false" hidden="false" localSheetId="10" name="rede" vbProcedure="false">#REF!</definedName>
    <definedName function="false" hidden="false" localSheetId="10" name="reducao" vbProcedure="false">#REF!</definedName>
    <definedName function="false" hidden="false" localSheetId="10" name="reducao___0" vbProcedure="false">#REF!</definedName>
    <definedName function="false" hidden="false" localSheetId="10" name="reducao___2" vbProcedure="false">#REF!</definedName>
    <definedName function="false" hidden="false" localSheetId="10" name="Resumo" vbProcedure="false">#REF!</definedName>
    <definedName function="false" hidden="false" localSheetId="10" name="ridbeb" vbProcedure="false">#REF!</definedName>
    <definedName function="false" hidden="false" localSheetId="10" name="RIDCHAF" vbProcedure="false">#REF!</definedName>
    <definedName function="false" hidden="false" localSheetId="10" name="ridres05" vbProcedure="false">#REF!</definedName>
    <definedName function="false" hidden="false" localSheetId="10" name="RIDRES10" vbProcedure="false">#REF!</definedName>
    <definedName function="false" hidden="false" localSheetId="10" name="RIDRES15" vbProcedure="false">#REF!</definedName>
    <definedName function="false" hidden="false" localSheetId="10" name="ROMANO" vbProcedure="false">#REF!</definedName>
    <definedName function="false" hidden="false" localSheetId="10" name="ROTCOMP" vbProcedure="false">#REF!</definedName>
    <definedName function="false" hidden="false" localSheetId="10" name="ROTIMP" vbProcedure="false">#REF!</definedName>
    <definedName function="false" hidden="false" localSheetId="10" name="ROTRES" vbProcedure="false">#REF!</definedName>
    <definedName function="false" hidden="false" localSheetId="10" name="RQTADUC" vbProcedure="false">#REF!</definedName>
    <definedName function="false" hidden="false" localSheetId="10" name="rqtbeb" vbProcedure="false">#REF!</definedName>
    <definedName function="false" hidden="false" localSheetId="10" name="RQTCHAF" vbProcedure="false">#REF!</definedName>
    <definedName function="false" hidden="false" localSheetId="10" name="RQTDERV" vbProcedure="false">#REF!</definedName>
    <definedName function="false" hidden="false" localSheetId="10" name="rres05" vbProcedure="false">#REF!</definedName>
    <definedName function="false" hidden="false" localSheetId="10" name="RRES10" vbProcedure="false">#REF!</definedName>
    <definedName function="false" hidden="false" localSheetId="10" name="RRES15" vbProcedure="false">#REF!</definedName>
    <definedName function="false" hidden="false" localSheetId="10" name="RRES20" vbProcedure="false">#REF!</definedName>
    <definedName function="false" hidden="false" localSheetId="10" name="RSEQ" vbProcedure="false">#REF!</definedName>
    <definedName function="false" hidden="false" localSheetId="10" name="RSUBTOT" vbProcedure="false">#REF!</definedName>
    <definedName function="false" hidden="false" localSheetId="10" name="rtitbeb" vbProcedure="false">#REF!</definedName>
    <definedName function="false" hidden="false" localSheetId="10" name="RTITCHAF" vbProcedure="false">#REF!</definedName>
    <definedName function="false" hidden="false" localSheetId="10" name="rtubos" vbProcedure="false">#REF!</definedName>
    <definedName function="false" hidden="false" localSheetId="10" name="s" vbProcedure="false">#REF!</definedName>
    <definedName function="false" hidden="false" localSheetId="10" name="semnome" vbProcedure="false">#REF!</definedName>
    <definedName function="false" hidden="false" localSheetId="10" name="SISTEM1" vbProcedure="false">#REF!</definedName>
    <definedName function="false" hidden="false" localSheetId="10" name="SISTEM2" vbProcedure="false">#REF!</definedName>
    <definedName function="false" hidden="false" localSheetId="10" name="soma_alt" vbProcedure="false">#REF!</definedName>
    <definedName function="false" hidden="false" localSheetId="10" name="SUBDER" vbProcedure="false">#REF!</definedName>
    <definedName function="false" hidden="false" localSheetId="10" name="SUBDIV" vbProcedure="false">#REF!</definedName>
    <definedName function="false" hidden="false" localSheetId="10" name="SUBEQP" vbProcedure="false">#REF!</definedName>
    <definedName function="false" hidden="false" localSheetId="10" name="SUBMUR" vbProcedure="false">#REF!</definedName>
    <definedName function="false" hidden="false" localSheetId="10" name="SUCCAO" vbProcedure="false">#REF!</definedName>
    <definedName function="false" hidden="false" localSheetId="10" name="SUCCAO___0" vbProcedure="false">#REF!</definedName>
    <definedName function="false" hidden="false" localSheetId="10" name="SUCCAO___2" vbProcedure="false">#REF!</definedName>
    <definedName function="false" hidden="false" localSheetId="10" name="t" vbProcedure="false">'[1]di-stp - pms' #REF!</definedName>
    <definedName function="false" hidden="false" localSheetId="10" name="TABELA" vbProcedure="false">#REF!</definedName>
    <definedName function="false" hidden="false" localSheetId="10" name="tabtubo" vbProcedure="false">#REF!</definedName>
    <definedName function="false" hidden="false" localSheetId="10" name="TABTUBOMM" vbProcedure="false">#REF!</definedName>
    <definedName function="false" hidden="false" localSheetId="10" name="TABTUBOMM___0" vbProcedure="false">#REF!</definedName>
    <definedName function="false" hidden="false" localSheetId="10" name="TABTUBOMM___2" vbProcedure="false">#REF!</definedName>
    <definedName function="false" hidden="false" localSheetId="10" name="tabtubo___0" vbProcedure="false">#REF!</definedName>
    <definedName function="false" hidden="false" localSheetId="10" name="tabtubo___2" vbProcedure="false">#REF!</definedName>
    <definedName function="false" hidden="false" localSheetId="10" name="TESTE" vbProcedure="false">#REF!</definedName>
    <definedName function="false" hidden="false" localSheetId="10" name="tetuytw" vbProcedure="false">#REF!</definedName>
    <definedName function="false" hidden="false" localSheetId="10" name="titbeb" vbProcedure="false">#REF!</definedName>
    <definedName function="false" hidden="false" localSheetId="10" name="TITCHAF" vbProcedure="false">#REF!</definedName>
    <definedName function="false" hidden="false" localSheetId="10" name="TOTQTS" vbProcedure="false">#REF!</definedName>
    <definedName function="false" hidden="false" localSheetId="10" name="TTT" vbProcedure="false">#REF!</definedName>
    <definedName function="false" hidden="false" localSheetId="10" name="Tubos_PRFV" vbProcedure="false">#REF!</definedName>
    <definedName function="false" hidden="false" localSheetId="10" name="Tubos_PRFV___0" vbProcedure="false">#REF!</definedName>
    <definedName function="false" hidden="false" localSheetId="10" name="Tubos_PRFV___2" vbProcedure="false">#REF!</definedName>
    <definedName function="false" hidden="false" localSheetId="10" name="TXTEQUIP" vbProcedure="false">#REF!</definedName>
    <definedName function="false" hidden="false" localSheetId="10" name="TXTMARCA" vbProcedure="false">#REF!</definedName>
    <definedName function="false" hidden="false" localSheetId="10" name="TXTMOD" vbProcedure="false">#REF!</definedName>
    <definedName function="false" hidden="false" localSheetId="10" name="TXTPOT" vbProcedure="false">#REF!</definedName>
    <definedName function="false" hidden="false" localSheetId="10" name="vasos.xlx" vbProcedure="false">#REF!</definedName>
    <definedName function="false" hidden="false" localSheetId="10" name="VAZAO" vbProcedure="false">#REF!</definedName>
    <definedName function="false" hidden="false" localSheetId="10" name="VAZAO___0" vbProcedure="false">#REF!</definedName>
    <definedName function="false" hidden="false" localSheetId="10" name="VAZAO___2" vbProcedure="false">#REF!</definedName>
    <definedName function="false" hidden="false" localSheetId="10" name="W" vbProcedure="false">#REF!</definedName>
    <definedName function="false" hidden="false" localSheetId="10" name="wer" vbProcedure="false">#REF!</definedName>
    <definedName function="false" hidden="false" localSheetId="10" name="WITENS" vbProcedure="false">#REF!</definedName>
    <definedName function="false" hidden="false" localSheetId="10" name="WNMLOCAL" vbProcedure="false">#REF!</definedName>
    <definedName function="false" hidden="false" localSheetId="10" name="WNMMUN" vbProcedure="false">#REF!</definedName>
    <definedName function="false" hidden="false" localSheetId="10" name="WNMSERV" vbProcedure="false">#REF!</definedName>
    <definedName function="false" hidden="false" localSheetId="10" name="wqeqwrewrqqw" vbProcedure="false">#REF!</definedName>
    <definedName function="false" hidden="false" localSheetId="10" name="x" vbProcedure="false">#REF!</definedName>
    <definedName function="false" hidden="false" localSheetId="10" name="XALFA" vbProcedure="false">#REF!</definedName>
    <definedName function="false" hidden="false" localSheetId="10" name="XDATA" vbProcedure="false">#REF!</definedName>
    <definedName function="false" hidden="false" localSheetId="10" name="XITEM" vbProcedure="false">#REF!</definedName>
    <definedName function="false" hidden="false" localSheetId="10" name="XLOC" vbProcedure="false">#REF!</definedName>
    <definedName function="false" hidden="false" localSheetId="10" name="xnInforme_quantos_bebedouros____bebqt__if_bebqt__0__xlQt.bebedouros_invalida___ENTER_p_reinformar__xresp__branch_rqtderv" vbProcedure="false">#REF!</definedName>
    <definedName function="false" hidden="false" localSheetId="10" name="XNUCOPIAS" vbProcedure="false">#REF!</definedName>
    <definedName function="false" hidden="false" localSheetId="10" name="XRESP" vbProcedure="false">#REF!</definedName>
    <definedName function="false" hidden="false" localSheetId="10" name="XTITRES" vbProcedure="false">#REF!</definedName>
    <definedName function="false" hidden="false" localSheetId="10" name="Y" vbProcedure="false">#REF!</definedName>
    <definedName function="false" hidden="false" localSheetId="10" name="ytdju" vbProcedure="false">#REF!</definedName>
    <definedName function="false" hidden="false" localSheetId="10" name="Z" vbProcedure="false">#REF!</definedName>
    <definedName function="false" hidden="false" localSheetId="10" name="\" vbProcedure="false">#REF!</definedName>
    <definedName function="false" hidden="false" localSheetId="10" name="\A" vbProcedure="false">#REF!</definedName>
    <definedName function="false" hidden="false" localSheetId="10" name="\B" vbProcedure="false">#REF!</definedName>
    <definedName function="false" hidden="false" localSheetId="10" name="\C" vbProcedure="false">#REF!</definedName>
    <definedName function="false" hidden="false" localSheetId="10" name="\I" vbProcedure="false">#REF!</definedName>
    <definedName function="false" hidden="false" localSheetId="10" name="\J" vbProcedure="false">#REF!</definedName>
    <definedName function="false" hidden="false" localSheetId="10" name="\O" vbProcedure="false">#REF!</definedName>
    <definedName function="false" hidden="false" localSheetId="10" name="\P" vbProcedure="false">#REF!</definedName>
    <definedName function="false" hidden="false" localSheetId="10" name="_ACR10" vbProcedure="false">#REF!</definedName>
    <definedName function="false" hidden="false" localSheetId="10" name="_ACR15" vbProcedure="false">#REF!</definedName>
    <definedName function="false" hidden="false" localSheetId="10" name="_acr20" vbProcedure="false">#REF!</definedName>
    <definedName function="false" hidden="false" localSheetId="10" name="_acr5" vbProcedure="false">#REF!</definedName>
    <definedName function="false" hidden="false" localSheetId="10" name="_apf1" vbProcedure="false">#REF!</definedName>
    <definedName function="false" hidden="false" localSheetId="10" name="_ARQ1" vbProcedure="false">#REF!</definedName>
    <definedName function="false" hidden="false" localSheetId="10" name="_cpf1" vbProcedure="false">#REF!</definedName>
    <definedName function="false" hidden="false" localSheetId="10" name="_expansao" vbProcedure="false">#REF!</definedName>
    <definedName function="false" hidden="false" localSheetId="10" name="_expansao___0" vbProcedure="false">#REF!</definedName>
    <definedName function="false" hidden="false" localSheetId="10" name="_expansao___2" vbProcedure="false">#REF!</definedName>
    <definedName function="false" hidden="false" localSheetId="10" name="_MatMult_A" vbProcedure="false">#REF!</definedName>
    <definedName function="false" hidden="false" localSheetId="10" name="_MatMult_AxB" vbProcedure="false">#REF!</definedName>
    <definedName function="false" hidden="false" localSheetId="10" name="_MatMult_B" vbProcedure="false">#REF!</definedName>
    <definedName function="false" hidden="false" localSheetId="10" name="_Parse_In" vbProcedure="false">#REF!</definedName>
    <definedName function="false" hidden="false" localSheetId="10" name="_Parse_Out" vbProcedure="false">#REF!</definedName>
    <definedName function="false" hidden="false" localSheetId="10" name="_PI1" vbProcedure="false">#REF!</definedName>
    <definedName function="false" hidden="false" localSheetId="10" name="_pi2" vbProcedure="false">#REF!</definedName>
    <definedName function="false" hidden="false" localSheetId="10" name="_QT100" vbProcedure="false">#REF!</definedName>
    <definedName function="false" hidden="false" localSheetId="10" name="_QT2" vbProcedure="false">#REF!</definedName>
    <definedName function="false" hidden="false" localSheetId="10" name="_QT3" vbProcedure="false">#REF!</definedName>
    <definedName function="false" hidden="false" localSheetId="10" name="_QT4" vbProcedure="false">#REF!</definedName>
    <definedName function="false" hidden="false" localSheetId="10" name="_QT50" vbProcedure="false">#REF!</definedName>
    <definedName function="false" hidden="false" localSheetId="10" name="_QT75" vbProcedure="false">#REF!</definedName>
    <definedName function="false" hidden="false" localSheetId="10" name="_Ser200612" vbProcedure="false">#REF!</definedName>
    <definedName function="false" hidden="false" localSheetId="10" name="_Ser200711" vbProcedure="false">#REF!</definedName>
    <definedName function="false" hidden="false" localSheetId="10" name="_T" vbProcedure="false">#REF!</definedName>
    <definedName function="false" hidden="false" localSheetId="10" name="_xlnm.Database" vbProcedure="false">#REF!</definedName>
    <definedName function="false" hidden="false" localSheetId="10" name="_xlnm.Extract" vbProcedure="false">#REF!</definedName>
    <definedName function="false" hidden="false" localSheetId="10" name="__123Graph_B" vbProcedure="false">'[1]di-stp - pms' #REF!</definedName>
    <definedName function="false" hidden="false" localSheetId="10" name="__123Graph_D" vbProcedure="false">'[1]di-stp - pms' #REF!</definedName>
    <definedName function="false" hidden="false" localSheetId="10" name="__123Graph_F" vbProcedure="false">'[1]di-stp - pms' #REF!</definedName>
    <definedName function="false" hidden="false" localSheetId="10" name="__123Graph_X" vbProcedure="false">'[1]di-stp - pms' #REF!</definedName>
    <definedName function="false" hidden="false" localSheetId="10" name="__apf1" vbProcedure="false">#REF!</definedName>
    <definedName function="false" hidden="false" localSheetId="10" name="__apf3" vbProcedure="false">#REF!</definedName>
    <definedName function="false" hidden="false" localSheetId="10" name="__cpf1" vbProcedure="false">#REF!</definedName>
    <definedName function="false" hidden="false" localSheetId="10" name="__PI1" vbProcedure="false">#REF!</definedName>
    <definedName function="false" hidden="false" localSheetId="10" name="__pi2" vbProcedure="false">#REF!</definedName>
    <definedName function="false" hidden="false" localSheetId="10" name="__Ser200612" vbProcedure="false">#REF!</definedName>
    <definedName function="false" hidden="false" localSheetId="10" name="__xlnm.Print_Area_3" vbProcedure="false">#REF!</definedName>
    <definedName function="false" hidden="false" localSheetId="10" name="__xlnm.Print_Titles_1" vbProcedure="false">#REF!</definedName>
    <definedName function="false" hidden="false" localSheetId="10" name="__xlnm.Print_Titles_3" vbProcedure="false">#REF!</definedName>
    <definedName function="false" hidden="false" localSheetId="10" name="__xlnm.Print_Titles_4" vbProcedure="false">#REF!</definedName>
    <definedName function="false" hidden="false" localSheetId="10" name="___ACR10" vbProcedure="false">#REF!</definedName>
    <definedName function="false" hidden="false" localSheetId="10" name="___ACR15" vbProcedure="false">#REF!</definedName>
    <definedName function="false" hidden="false" localSheetId="10" name="___acr20" vbProcedure="false">#REF!</definedName>
    <definedName function="false" hidden="false" localSheetId="10" name="___acr5" vbProcedure="false">#REF!</definedName>
    <definedName function="false" hidden="false" localSheetId="10" name="___apf1" vbProcedure="false">#REF!</definedName>
    <definedName function="false" hidden="false" localSheetId="10" name="___ARQ1" vbProcedure="false">#REF!</definedName>
    <definedName function="false" hidden="false" localSheetId="10" name="___cpf1" vbProcedure="false">#REF!</definedName>
    <definedName function="false" hidden="false" localSheetId="10" name="___PI1" vbProcedure="false">#REF!</definedName>
    <definedName function="false" hidden="false" localSheetId="10" name="___pi2" vbProcedure="false">#REF!</definedName>
    <definedName function="false" hidden="false" localSheetId="10" name="___QT100" vbProcedure="false">#REF!</definedName>
    <definedName function="false" hidden="false" localSheetId="10" name="___QT2" vbProcedure="false">#REF!</definedName>
    <definedName function="false" hidden="false" localSheetId="10" name="___QT3" vbProcedure="false">#REF!</definedName>
    <definedName function="false" hidden="false" localSheetId="10" name="___QT4" vbProcedure="false">#REF!</definedName>
    <definedName function="false" hidden="false" localSheetId="10" name="___QT50" vbProcedure="false">#REF!</definedName>
    <definedName function="false" hidden="false" localSheetId="10" name="___QT75" vbProcedure="false">#REF!</definedName>
    <definedName function="false" hidden="false" localSheetId="10" name="____apf1" vbProcedure="false">#REF!</definedName>
    <definedName function="false" hidden="false" localSheetId="10" name="____cpf1" vbProcedure="false">#REF!</definedName>
    <definedName function="false" hidden="false" localSheetId="10" name="____PI1" vbProcedure="false">#REF!</definedName>
    <definedName function="false" hidden="false" localSheetId="10" name="____pi2" vbProcedure="false">#REF!</definedName>
    <definedName function="false" hidden="false" localSheetId="10" name="_____ACR10" vbProcedure="false">#REF!</definedName>
    <definedName function="false" hidden="false" localSheetId="10" name="_____ACR15" vbProcedure="false">#REF!</definedName>
    <definedName function="false" hidden="false" localSheetId="10" name="_____acr20" vbProcedure="false">#REF!</definedName>
    <definedName function="false" hidden="false" localSheetId="10" name="_____acr5" vbProcedure="false">#REF!</definedName>
    <definedName function="false" hidden="false" localSheetId="10" name="_____apf1" vbProcedure="false">#REF!</definedName>
    <definedName function="false" hidden="false" localSheetId="10" name="_____ARQ1" vbProcedure="false">#REF!</definedName>
    <definedName function="false" hidden="false" localSheetId="10" name="_____cpf1" vbProcedure="false">#REF!</definedName>
    <definedName function="false" hidden="false" localSheetId="10" name="_____PI1" vbProcedure="false">#REF!</definedName>
    <definedName function="false" hidden="false" localSheetId="10" name="_____pi2" vbProcedure="false">#REF!</definedName>
    <definedName function="false" hidden="false" localSheetId="10" name="_____QT100" vbProcedure="false">#REF!</definedName>
    <definedName function="false" hidden="false" localSheetId="10" name="_____QT2" vbProcedure="false">#REF!</definedName>
    <definedName function="false" hidden="false" localSheetId="10" name="_____QT3" vbProcedure="false">#REF!</definedName>
    <definedName function="false" hidden="false" localSheetId="10" name="_____QT4" vbProcedure="false">#REF!</definedName>
    <definedName function="false" hidden="false" localSheetId="10" name="_____QT50" vbProcedure="false">#REF!</definedName>
    <definedName function="false" hidden="false" localSheetId="10" name="_____QT75" vbProcedure="false">#REF!</definedName>
    <definedName function="false" hidden="false" localSheetId="10" name="______apf1" vbProcedure="false">#REF!</definedName>
    <definedName function="false" hidden="false" localSheetId="10" name="______cpf1" vbProcedure="false">#REF!</definedName>
    <definedName function="false" hidden="false" localSheetId="10" name="______PI1" vbProcedure="false">#REF!</definedName>
    <definedName function="false" hidden="false" localSheetId="10" name="______pi2" vbProcedure="false">#REF!</definedName>
    <definedName function="false" hidden="false" localSheetId="10" name="_______apf1" vbProcedure="false">#REF!</definedName>
    <definedName function="false" hidden="false" localSheetId="10" name="_______cpf1" vbProcedure="false">#REF!</definedName>
    <definedName function="false" hidden="false" localSheetId="10" name="_______PI1" vbProcedure="false">#REF!</definedName>
    <definedName function="false" hidden="false" localSheetId="10" name="_______pi2" vbProcedure="false">#REF!</definedName>
    <definedName function="false" hidden="false" localSheetId="10" name="________apf1" vbProcedure="false">#REF!</definedName>
    <definedName function="false" hidden="false" localSheetId="10" name="________cpf1" vbProcedure="false">#REF!</definedName>
    <definedName function="false" hidden="false" localSheetId="10" name="________PI1" vbProcedure="false">#REF!</definedName>
    <definedName function="false" hidden="false" localSheetId="10" name="________pi2" vbProcedure="false">#REF!</definedName>
    <definedName function="false" hidden="false" localSheetId="10" name="_________apf1" vbProcedure="false">#REF!</definedName>
    <definedName function="false" hidden="false" localSheetId="10" name="_________cpf1" vbProcedure="false">#REF!</definedName>
    <definedName function="false" hidden="false" localSheetId="10" name="_________PI1" vbProcedure="false">#REF!</definedName>
    <definedName function="false" hidden="false" localSheetId="10" name="_________pi2" vbProcedure="false">#REF!</definedName>
    <definedName function="false" hidden="false" localSheetId="10" name="__________PI1" vbProcedure="false">#REF!</definedName>
    <definedName function="false" hidden="false" localSheetId="10" name="__________pi2" vbProcedure="false">#REF!</definedName>
    <definedName function="false" hidden="false" localSheetId="10" name="___________PI1" vbProcedure="false">#REF!</definedName>
    <definedName function="false" hidden="false" localSheetId="10" name="___________pi2" vbProcedure="false">#REF!</definedName>
    <definedName function="false" hidden="false" localSheetId="10" name="____________PI1" vbProcedure="false">#REF!</definedName>
    <definedName function="false" hidden="false" localSheetId="10" name="_____________PI1" vbProcedure="false">#REF!</definedName>
    <definedName function="false" hidden="false" localSheetId="10" name="_____________pi2" vbProcedure="false">#REF!</definedName>
    <definedName function="false" hidden="false" localSheetId="10" name="______________PI1" vbProcedure="false">#REF!</definedName>
    <definedName function="false" hidden="false" localSheetId="10" name="______________pi2" vbProcedure="false">#REF!</definedName>
    <definedName function="false" hidden="false" localSheetId="10" name="_______________PI1" vbProcedure="false">#REF!</definedName>
    <definedName function="false" hidden="false" localSheetId="10" name="_______________pi2" vbProcedure="false">#REF!</definedName>
    <definedName function="false" hidden="false" localSheetId="10" name="________________PI1" vbProcedure="false">#REF!</definedName>
    <definedName function="false" hidden="false" localSheetId="10" name="________________pi2" vbProcedure="false">#REF!</definedName>
    <definedName function="false" hidden="false" localSheetId="10" name="_________________PI1" vbProcedure="false">#REF!</definedName>
    <definedName function="false" hidden="false" localSheetId="10" name="_________________pi2" vbProcedure="false">#REF!</definedName>
    <definedName function="false" hidden="false" localSheetId="10" name="__________________PI1" vbProcedure="false">#REF!</definedName>
    <definedName function="false" hidden="false" localSheetId="10" name="__________________pi2" vbProcedure="false">#REF!</definedName>
    <definedName function="false" hidden="false" localSheetId="10" name="___________________PI1" vbProcedure="false">#REF!</definedName>
    <definedName function="false" hidden="false" localSheetId="10" name="___________________pi2" vbProcedure="false">#REF!</definedName>
    <definedName function="false" hidden="false" localSheetId="10" name="____________________PI1" vbProcedure="false">#REF!</definedName>
    <definedName function="false" hidden="false" localSheetId="10" name="____________________pi2" vbProcedure="false">#REF!</definedName>
    <definedName function="false" hidden="false" localSheetId="10" name="_____________________PI1" vbProcedure="false">#REF!</definedName>
    <definedName function="false" hidden="false" localSheetId="10" name="_____________________pi2" vbProcedure="false">#REF!</definedName>
    <definedName function="false" hidden="false" localSheetId="10" name="______________________PI1" vbProcedure="false">#REF!</definedName>
    <definedName function="false" hidden="false" localSheetId="10" name="______________________pi2" vbProcedure="false">#REF!</definedName>
    <definedName function="false" hidden="false" localSheetId="10" name="_______________________PI1" vbProcedure="false">#REF!</definedName>
    <definedName function="false" hidden="false" localSheetId="10" name="_______________________pi2" vbProcedure="false">#REF!</definedName>
    <definedName function="false" hidden="false" localSheetId="10" name="________________________PI1" vbProcedure="false">#REF!</definedName>
    <definedName function="false" hidden="false" localSheetId="10" name="_________________________pi2" vbProcedure="false">#REF!</definedName>
    <definedName function="false" hidden="false" localSheetId="10" name="__________________________pi2" vbProcedure="false">#REF!</definedName>
    <definedName function="false" hidden="false" localSheetId="10" name="Área_impressão_IM" vbProcedure="false">#REF!</definedName>
    <definedName function="false" hidden="false" localSheetId="10" name="Ý" vbProcedure="false">#REF!</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<sst xmlns="http://schemas.openxmlformats.org/spreadsheetml/2006/main" count="6653" uniqueCount="1521">
  <si>
    <t xml:space="preserve">OBRA</t>
  </si>
  <si>
    <t xml:space="preserve">BANCOS</t>
  </si>
  <si>
    <t xml:space="preserve">B.D.I.</t>
  </si>
  <si>
    <t xml:space="preserve">ENCARGOS SOCIAIS</t>
  </si>
  <si>
    <t xml:space="preserve">OBRAS E SERVIÇOS DE PAVIMENTAÇÃO E DRENAGEM DE DIVERSAS RUAS NOS BAIRROS VERDES CAMPOS E GUARIBAS NO MUNICÍPIO DE ARAPIRACA-AL</t>
  </si>
  <si>
    <r>
      <rPr>
        <b val="true"/>
        <sz val="12"/>
        <rFont val="Arial"/>
        <family val="2"/>
        <charset val="1"/>
      </rPr>
      <t xml:space="preserve">
</t>
    </r>
    <r>
      <rPr>
        <b val="true"/>
        <sz val="12"/>
        <rFont val="Arial"/>
        <family val="1"/>
        <charset val="1"/>
      </rPr>
      <t xml:space="preserve">SINAPI - 01/2023 - ALAGOAS
SICRO3 - 10/2022 - ALAGOAS
ORSE - 11/2022 – SERGIPE</t>
    </r>
  </si>
  <si>
    <t xml:space="preserve">SERVIÇOS 26,14%                                                     EQUIP./INSUMOS 20,93%</t>
  </si>
  <si>
    <t xml:space="preserve">DESONERADO:  0,00%</t>
  </si>
  <si>
    <t xml:space="preserve">PLANILHA ORÇAMENTÁRIA RESUMIDA</t>
  </si>
  <si>
    <t xml:space="preserve">ITEM</t>
  </si>
  <si>
    <t xml:space="preserve">DESCRIÇÃO</t>
  </si>
  <si>
    <t xml:space="preserve">TOTAL</t>
  </si>
  <si>
    <t xml:space="preserve">PESO (%)</t>
  </si>
  <si>
    <t xml:space="preserve"> 1 </t>
  </si>
  <si>
    <t xml:space="preserve">ADMINISTRAÇÃO DA OBRA</t>
  </si>
  <si>
    <t xml:space="preserve"> 2 </t>
  </si>
  <si>
    <t xml:space="preserve">INSTALAÇÃO DA OBRA</t>
  </si>
  <si>
    <t xml:space="preserve"> 3 </t>
  </si>
  <si>
    <t xml:space="preserve">TERRAPLANAGEM</t>
  </si>
  <si>
    <t xml:space="preserve"> 4 </t>
  </si>
  <si>
    <t xml:space="preserve">DRENAGEM DE ÁGUAS PLUVIAIS</t>
  </si>
  <si>
    <t xml:space="preserve"> 5 </t>
  </si>
  <si>
    <t xml:space="preserve">PAVIMENTAÇÃO</t>
  </si>
  <si>
    <t xml:space="preserve"> 6 </t>
  </si>
  <si>
    <t xml:space="preserve">CONTROLE TECNOLÓGICO / RELATÓRIO DE EXECUÇÃO E QUALIDADE</t>
  </si>
  <si>
    <t xml:space="preserve">TOTAL SEM BDI</t>
  </si>
  <si>
    <t xml:space="preserve">TOTAL DO BDI</t>
  </si>
  <si>
    <t xml:space="preserve">TOTAL GERAL</t>
  </si>
  <si>
    <t xml:space="preserve">SINAPI - 01/2023 - ALAGOAS
SICRO3 - 10/2022 - ALAGOAS
ORSE - 11/2022 – SERGIPE</t>
  </si>
  <si>
    <t xml:space="preserve">SERVIÇOS 26,14%                                               EQUIP./INSUMOS 20,93%</t>
  </si>
  <si>
    <t xml:space="preserve">ORÇAMENTO SINTÉTICO</t>
  </si>
  <si>
    <t xml:space="preserve">CÓDIGO</t>
  </si>
  <si>
    <t xml:space="preserve">BANCO</t>
  </si>
  <si>
    <t xml:space="preserve">UND</t>
  </si>
  <si>
    <t xml:space="preserve">QUANT.</t>
  </si>
  <si>
    <t xml:space="preserve">VALOR UNIT</t>
  </si>
  <si>
    <t xml:space="preserve">VALOR UNIT COM BDI</t>
  </si>
  <si>
    <t xml:space="preserve"> 1.1 </t>
  </si>
  <si>
    <t xml:space="preserve"> 93565 </t>
  </si>
  <si>
    <t xml:space="preserve">SINAPI</t>
  </si>
  <si>
    <t xml:space="preserve">ENGENHEIRO CIVIL DE OBRA JUNIOR</t>
  </si>
  <si>
    <t xml:space="preserve">MES</t>
  </si>
  <si>
    <t xml:space="preserve"> 1.2 </t>
  </si>
  <si>
    <t xml:space="preserve"> 94295 </t>
  </si>
  <si>
    <t xml:space="preserve">MESTRE DE OBRAS</t>
  </si>
  <si>
    <t xml:space="preserve"> 1.3 </t>
  </si>
  <si>
    <t xml:space="preserve"> 101457 </t>
  </si>
  <si>
    <t xml:space="preserve">TÉCNICO EM SONDAGEM</t>
  </si>
  <si>
    <t xml:space="preserve"> 1.4 </t>
  </si>
  <si>
    <t xml:space="preserve"> 101460 </t>
  </si>
  <si>
    <t xml:space="preserve">VIGIA NOTURNO, HORA EFETIVAMENTE TRABALHADA DE 22 H AS 5 H (COM ADICIONAL NOTURNO)</t>
  </si>
  <si>
    <t xml:space="preserve"> 2.1 </t>
  </si>
  <si>
    <t xml:space="preserve"> 00010776 </t>
  </si>
  <si>
    <t xml:space="preserve">LOCACAO DE CONTAINER 2,30 X 6,00 M, ALT. 2,50 M, PARA ESCRITORIO, SEM DIVISORIAS INTERNAS E SEM SANITARIO</t>
  </si>
  <si>
    <t xml:space="preserve"> 2.2 </t>
  </si>
  <si>
    <t xml:space="preserve"> 00010779 </t>
  </si>
  <si>
    <t xml:space="preserve">LOCACAO DE CONTAINER 2,30 X 4,30 M, ALT. 2,50 M, P/ SANITARIO, C/ 5 BACIAS, 1 LAVATORIO E 4 MICTORIOS</t>
  </si>
  <si>
    <t xml:space="preserve"> 2.3 </t>
  </si>
  <si>
    <t xml:space="preserve"> 00000041 </t>
  </si>
  <si>
    <t xml:space="preserve">PRÓPRIO</t>
  </si>
  <si>
    <t xml:space="preserve">AQUISICAO E ASSENTAMENTO DE PLACA DE OBRA EM CHAPA DE ACO GALVANIZADO [74209/1]</t>
  </si>
  <si>
    <t xml:space="preserve">M²</t>
  </si>
  <si>
    <t xml:space="preserve"> 3.1 </t>
  </si>
  <si>
    <t xml:space="preserve"> 00000042 </t>
  </si>
  <si>
    <t xml:space="preserve">ESCAVACAO, CARGA E TRANSPORTE DE MATERIAL DE 1A CATEGORIA COM TRATOR SOBRE ESTEIRAS 347 HP E CACAMBA 6M3, DMT 50 A 200M [74154/001]</t>
  </si>
  <si>
    <t xml:space="preserve">M³</t>
  </si>
  <si>
    <t xml:space="preserve"> 3.2 </t>
  </si>
  <si>
    <t xml:space="preserve"> 00000043 </t>
  </si>
  <si>
    <t xml:space="preserve">ESPALHAMENTO MECANIZADO (COM MOTONIVELADORA 140 HP) MATERIAL 1A. CATEGORIA [SINAPI (74153/001)]</t>
  </si>
  <si>
    <t xml:space="preserve"> 3.3 </t>
  </si>
  <si>
    <t xml:space="preserve"> 00000045 </t>
  </si>
  <si>
    <t xml:space="preserve">COMPACTACAO MECANICA A 95% DO PROCTOR NORMAL - PAVIMENTACAO URBANA [SINAPI (41721)]</t>
  </si>
  <si>
    <t xml:space="preserve"> 3.4 </t>
  </si>
  <si>
    <t xml:space="preserve"> 00000046 </t>
  </si>
  <si>
    <t xml:space="preserve">ESCAVACAO MECANICA DE MATERIAL 1A. CATEGORIA, PROVENIENTE DE CORTE DE SUBLEITO (C/TRATOR ESTEIRAS  160HP) - [SINAPI (74205/001)]</t>
  </si>
  <si>
    <t xml:space="preserve"> 3.5 </t>
  </si>
  <si>
    <t xml:space="preserve"> 00000047 </t>
  </si>
  <si>
    <t xml:space="preserve">CARGA E DESCARGA MECANICA DE SOLO UTILIZANDO CAMINHAO BASCULANTE 6,0M3/16T E PA CARREGADEIRA SOBRE PNEUS 128 HP, CAPACIDADE DA CAÇAMBA 1,7 A 2,8 M3, PESO OPERACIONAL 11632 KG [SINAPI (74010/001)]</t>
  </si>
  <si>
    <t xml:space="preserve"> 3.6 </t>
  </si>
  <si>
    <t xml:space="preserve"> 97914 </t>
  </si>
  <si>
    <t xml:space="preserve">TRANSPORTE COM CAMINHÃO BASCULANTE DE 6 M³, EM VIA URBANA PAVIMENTADA, DMT ATÉ 30 KM (UNIDADE: M3XKM). AF_07/2020</t>
  </si>
  <si>
    <t xml:space="preserve">M3XKM</t>
  </si>
  <si>
    <t xml:space="preserve"> 3.7 </t>
  </si>
  <si>
    <t xml:space="preserve"> 00000048 </t>
  </si>
  <si>
    <t xml:space="preserve"> 4.1 </t>
  </si>
  <si>
    <t xml:space="preserve"> 11675 </t>
  </si>
  <si>
    <t xml:space="preserve">ORSE</t>
  </si>
  <si>
    <t xml:space="preserve">CADASTRO DE REDES DE DRENAGEM</t>
  </si>
  <si>
    <t xml:space="preserve">M</t>
  </si>
  <si>
    <t xml:space="preserve"> 4.2 </t>
  </si>
  <si>
    <t xml:space="preserve"> 4.3 </t>
  </si>
  <si>
    <t xml:space="preserve"> 5156 </t>
  </si>
  <si>
    <t xml:space="preserve">SINALIZAÇÃO NOTURNA COM TELA TAPUME PVC, BALDE PLÁSTICO FIAÇÃO E LÂMPADA, REUTILIZAÇÃO 7 VEZES</t>
  </si>
  <si>
    <t xml:space="preserve"> 4.4 </t>
  </si>
  <si>
    <t xml:space="preserve"> 90082 </t>
  </si>
  <si>
    <t xml:space="preserve">ESCAVAÇÃO MECANIZADA DE VALA COM PROF. ATÉ 1,5 M (MÉDIA MONTANTE E JUSANTE/UMA COMPOSIÇÃO POR TRECHO), ESCAVADEIRA (0,8 M3), LARG. DE 1,5 M A 2,5 M, EM SOLO DE 1A CATEGORIA, EM LOCAIS COM ALTO NÍVEL DE INTERFERÊNCIA. AF_02/2021</t>
  </si>
  <si>
    <t xml:space="preserve"> 4.5 </t>
  </si>
  <si>
    <t xml:space="preserve"> 90084 </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</si>
  <si>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</si>
  <si>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 4.6 </t>
  </si>
  <si>
    <t xml:space="preserve"> 93377 </t>
  </si>
  <si>
    <t xml:space="preserve">REATERRO MECANIZADO DE VALA COM RETROESCAVADEIRA (CAPACIDADE DA CAÇAMBA DA RETRO: 0,26 M³ / POTÊNCIA: 88 HP), LARGURA DE 0,8 A 1,5 M, PROFUNDIDADE DE 1,5 A 3,0 M, COM SOLO (SEM SUBSTITUIÇÃO) DE 1ª CATEGORIA EM LOCAIS COM ALTO NÍVEL DE INTERFERÊNCIA. AF_04/2016</t>
  </si>
  <si>
    <t xml:space="preserve"> 4.7 </t>
  </si>
  <si>
    <t xml:space="preserve"> 4.8 </t>
  </si>
  <si>
    <t xml:space="preserve"> 4.9 </t>
  </si>
  <si>
    <t xml:space="preserve"> 4.10 </t>
  </si>
  <si>
    <t xml:space="preserve"> 00000049 </t>
  </si>
  <si>
    <t xml:space="preserve">ESCORAMENTO DE VALA, TIPO PONTALETEAMENTO, COM PROFUNDIDADE DE 0 A 1,5 M, LARGURA MENOR QUE 1,5 M, EM LOCAL COM NÍVEL ALTO DE INTERFERÊNCIA. [SINAPI (94037)]</t>
  </si>
  <si>
    <t xml:space="preserve"> 4.11 </t>
  </si>
  <si>
    <t xml:space="preserve"> 00000050 </t>
  </si>
  <si>
    <t xml:space="preserve">ESCORAMENTO DE VALA, TIPO DESCONTÍNUO, COM PROFUNDIDADE DE 1,5 M A 3,0 M, LARGURA MENOR QUE 1,5 M, EM LOCAL COM NÍVEL ALTO DE INTERFERÊNCIA. [SINAPI (94051)]</t>
  </si>
  <si>
    <t xml:space="preserve"> 4.12 </t>
  </si>
  <si>
    <t xml:space="preserve"> 00000051 </t>
  </si>
  <si>
    <t xml:space="preserve">LASTRO DE VALA COM PREPARO DE FUNDO, LARGURA MENOR QUE 1,5 M, COM CAMADA DE AREIA, LANÇAMENTO MECANIZADO, EM LOCAL COM NÍVEL ALTO DE INTERFERÊNCIA. [SINAPI (94113)]</t>
  </si>
  <si>
    <t xml:space="preserve"> 4.13 </t>
  </si>
  <si>
    <t xml:space="preserve"> M0131 </t>
  </si>
  <si>
    <t xml:space="preserve">SICRO3</t>
  </si>
  <si>
    <t xml:space="preserve">TUBO PEAD CORRUGADO COM PAREDES ESTRUTURADAS PARA DRENAGEM - D = 375 MM</t>
  </si>
  <si>
    <t xml:space="preserve"> 4.14 </t>
  </si>
  <si>
    <t xml:space="preserve"> M0132 </t>
  </si>
  <si>
    <t xml:space="preserve">TUBO PEAD CORRUGADO COM PAREDES ESTRUTURADAS PARA DRENAGEM - D = 450 MM</t>
  </si>
  <si>
    <t xml:space="preserve"> 4.15 </t>
  </si>
  <si>
    <t xml:space="preserve"> M0134 </t>
  </si>
  <si>
    <t xml:space="preserve">TUBO PEAD CORRUGADO COM PAREDES ESTRUTURADAS PARA DRENAGEM - D = 600 MM</t>
  </si>
  <si>
    <t xml:space="preserve"> 4.16 </t>
  </si>
  <si>
    <t xml:space="preserve"> M0135 </t>
  </si>
  <si>
    <t xml:space="preserve">TUBO PEAD CORRUGADO COM PAREDES ESTRUTURADAS PARA DRENAGEM - D = 750 MM</t>
  </si>
  <si>
    <t xml:space="preserve"> 4.17 </t>
  </si>
  <si>
    <t xml:space="preserve"> M0137 </t>
  </si>
  <si>
    <t xml:space="preserve">TUBO PEAD CORRUGADO COM PAREDES ESTRUTURADAS PARA DRENAGEM - D = 900 MM</t>
  </si>
  <si>
    <t xml:space="preserve"> 4.18 </t>
  </si>
  <si>
    <t xml:space="preserve"> M0141 </t>
  </si>
  <si>
    <t xml:space="preserve">TUBO PEAD CORRUGADO COM PAREDES ESTRUTURADAS PARA DRENAGEM - D = 1.050 MM</t>
  </si>
  <si>
    <t xml:space="preserve"> 4.19 </t>
  </si>
  <si>
    <t xml:space="preserve"> 00000016 </t>
  </si>
  <si>
    <t xml:space="preserve">ASSENTAMENTO DE TUBO DE PEAD CORRUGADO DE DUPLA PAREDE PARA REDE  COLETORA DE ESGOTO, DN 375 MM, JUNTA ELÁSTICA INTEGRADA, INSTALADO EM  LOCAL COM NÍVEL ALTO DE INTERFERÊNCIAS (NÃO INCLUI FORNECIMENTO). [SINAPI 94888]</t>
  </si>
  <si>
    <t xml:space="preserve"> 4.20 </t>
  </si>
  <si>
    <t xml:space="preserve"> 00000052 </t>
  </si>
  <si>
    <t xml:space="preserve">ASSENTAMENTO DE TUBO DE PEAD CORRUGADO DE DUPLA PAREDE PARA REDE COLETORA DE ESGOTO, DN 450 MM, JUNTA ELÁSTICA INTEGRADA, INSTALADO EM LOCAL COM NÍVEL ALTO DE INTERFERÊNCIAS (NÃO INCLUI FORNECIMENTO). [SINAPI (90761)]</t>
  </si>
  <si>
    <t xml:space="preserve"> 4.21 </t>
  </si>
  <si>
    <t xml:space="preserve"> 00000053 </t>
  </si>
  <si>
    <t xml:space="preserve">ASSENTAMENTO DE TUBO DE PEAD CORRUGADO DE DUPLA PAREDE PARA REDE COLETORA DE ESGOTO, DN 600 MM, JUNTA ELÁSTICA INTEGRADA, INSTALADO EM LOCAL COM NÍVEL ALTO DE INTERFERÊNCIAS (NÃO INCLUI FORNECIMENTO). [SINAPI (90762)]</t>
  </si>
  <si>
    <t xml:space="preserve"> 4.22 </t>
  </si>
  <si>
    <t xml:space="preserve"> 00000017 </t>
  </si>
  <si>
    <t xml:space="preserve">ASSENTAMENTO DE TUBO DE PEAD CORRUGADO DE DUPLA PAREDE PARA REDE  COLETORA DE ESGOTO, DN 750 MM, JUNTA ELÁSTICA INTEGRADA, INSTALADO EM  LOCAL COM NÍVEL ALTO DE INTERFERÊNCIAS (NÃO INCLUI FORNECIMENTO). [SINAPI 94892]</t>
  </si>
  <si>
    <t xml:space="preserve"> 4.23 </t>
  </si>
  <si>
    <t xml:space="preserve"> 00000018 </t>
  </si>
  <si>
    <t xml:space="preserve">ASSENTAMENTO DE TUBO DE PEAD CORRUGADO DE DUPLA PAREDE PARA REDE  COLETORA DE ESGOTO, DN 900 MM, JUNTA ELÁSTICA INTEGRADA, INSTALADO EM  LOCAL COM NÍVEL BAIXO DE INTERFERÊNCIAS (NÃO INCLUI FORNECIMENTO). [SINAPI 94894]</t>
  </si>
  <si>
    <t xml:space="preserve"> 4.24 </t>
  </si>
  <si>
    <t xml:space="preserve"> 94880 </t>
  </si>
  <si>
    <t xml:space="preserve">ASSENTAMENTO DE TUBO DE PEAD CORRUGADO DE DUPLA PAREDE PARA REDE COLETORA DE ESGOTO, DN 1050 MM, JUNTA ELÁSTICA INTEGRADA,  INSTALADO EM  LOCAL COM NÍVEL BAIXO DE INTERFERÊNCIAS (NÃO INCLUI FORNECIMENTO). AF_01/2021</t>
  </si>
  <si>
    <t xml:space="preserve"> 4.25 </t>
  </si>
  <si>
    <t xml:space="preserve"> 00000019 </t>
  </si>
  <si>
    <t xml:space="preserve">POÇO DE VISITA - PVI 02 - AREIA E BRITA COMERCIAIS [SICRO 2003680]</t>
  </si>
  <si>
    <t xml:space="preserve"> 4.26 </t>
  </si>
  <si>
    <t xml:space="preserve"> 00000022 </t>
  </si>
  <si>
    <t xml:space="preserve">POÇO DE VISITA - PVI 03 - AREIA E BRITA COMERCIAIS [SICRO 2003682]</t>
  </si>
  <si>
    <t xml:space="preserve"> 4.27 </t>
  </si>
  <si>
    <t xml:space="preserve"> 00000023 </t>
  </si>
  <si>
    <t xml:space="preserve">POÇO DE VISITA - PVI 04 - AREIA E BRITA COMERCIAIS [SICRO 2003684]</t>
  </si>
  <si>
    <t xml:space="preserve"> 4.28 </t>
  </si>
  <si>
    <t xml:space="preserve"> 00000024 </t>
  </si>
  <si>
    <t xml:space="preserve">POÇO DE VISITA - PVI 05 - AREIA E BRITA COMERCIAIS [SICRO/2003686]</t>
  </si>
  <si>
    <t xml:space="preserve"> 4.29 </t>
  </si>
  <si>
    <t xml:space="preserve"> 00000025 </t>
  </si>
  <si>
    <t xml:space="preserve">FORNECIMENTO E ASSENTAMENTO DE TAMPÃO DE FERRO FUNDIDO TDA-600MM,  300KG/CM², PARA POÇO DE VISITA E CAIXAS DE PASSAGEM. [SINAPI 83627]</t>
  </si>
  <si>
    <t xml:space="preserve"> 4.30 </t>
  </si>
  <si>
    <t xml:space="preserve"> 00000026 </t>
  </si>
  <si>
    <t xml:space="preserve">CHAMINÉ DOS POÇOS DE VISITA - CPV 01 - AREIA E BRITA COMERCIAIS  [SICRO 2003714]</t>
  </si>
  <si>
    <t xml:space="preserve"> 4.31 </t>
  </si>
  <si>
    <t xml:space="preserve"> 00000028 </t>
  </si>
  <si>
    <t xml:space="preserve">CHAMINÉ DOS POÇOS DE VISITA - CPV 02 - AREIA E BRITA COMERCIAIS  [SICRO 2003716]</t>
  </si>
  <si>
    <t xml:space="preserve"> 4.32 </t>
  </si>
  <si>
    <t xml:space="preserve"> 00000029 </t>
  </si>
  <si>
    <t xml:space="preserve">CHAMINÉ DOS POÇOS DE VISITA - CPV 03 - AREIA E BRITA COMERCIAIS  [SICRO 2003718]</t>
  </si>
  <si>
    <t xml:space="preserve"> 4.33 </t>
  </si>
  <si>
    <t xml:space="preserve"> 00000030 </t>
  </si>
  <si>
    <t xml:space="preserve">BOCA DE LOBO SIMPLES - GRELHA DE CONCRETO - BLSG 01 - AREIA E BRITA  COMERCIAIS [SICRO 2003626]</t>
  </si>
  <si>
    <t xml:space="preserve"> 4.34 </t>
  </si>
  <si>
    <t xml:space="preserve"> 00000032 </t>
  </si>
  <si>
    <t xml:space="preserve">BOCA DE LOBO DUPLA - GRELHA DE CONCRETO - BLDG 01 - AREIA E BRITA COMERCIAIS. [SICRO 2003626]</t>
  </si>
  <si>
    <t xml:space="preserve"> 4.35 </t>
  </si>
  <si>
    <t xml:space="preserve"> 9664 </t>
  </si>
  <si>
    <t xml:space="preserve">DEMOLIÇÃO DE PAVIMENTAÇÃO ASFÁLTICA, EXCLUSIVE TRANSPORTE DO MATERIAL RETIRADO</t>
  </si>
  <si>
    <t xml:space="preserve">M3</t>
  </si>
  <si>
    <t xml:space="preserve"> 4.36 </t>
  </si>
  <si>
    <t xml:space="preserve"> 95995 </t>
  </si>
  <si>
    <t xml:space="preserve">EXECUÇÃO DE PAVIMENTO COM APLICAÇÃO DE CONCRETO ASFÁLTICO, CAMADA DE ROLAMENTO - EXCLUSIVE CARGA E TRANSPORTE. AF_11/2019</t>
  </si>
  <si>
    <t xml:space="preserve"> 4.37 </t>
  </si>
  <si>
    <t xml:space="preserve"> 00000033 </t>
  </si>
  <si>
    <t xml:space="preserve">DISSIPADOR DE ENERGIA - DEB 05 - AREIA E PEDRA DE MÃO COMERCIAIS. [SICRO 2003457]</t>
  </si>
  <si>
    <t xml:space="preserve"> 4.38 </t>
  </si>
  <si>
    <t xml:space="preserve"> 00000034 </t>
  </si>
  <si>
    <t xml:space="preserve">DISSIPADOR DA ESCADARIA 01. [SICRO 2003458]</t>
  </si>
  <si>
    <t xml:space="preserve"> 4.39 </t>
  </si>
  <si>
    <t xml:space="preserve"> 00000035 </t>
  </si>
  <si>
    <t xml:space="preserve">BOCA PARA BUEIRO SIMPLES TUBULAR, DIAMETRO =1,00M, EM CONCRETO CICLOPICO,  INCLUINDO FORMAS, ESCAVACAO, REATERRO E MATERIAIS, EXCLUINDO MATERIAL  REATERRO JAZIDA E TRANSPORTE. [SINAPI 73856/004]</t>
  </si>
  <si>
    <t xml:space="preserve"> 4.40 </t>
  </si>
  <si>
    <t xml:space="preserve"> 95241 </t>
  </si>
  <si>
    <t xml:space="preserve">LASTRO DE CONCRETO MAGRO, APLICADO EM PISOS, LAJES SOBRE SOLO OU RADIERS, ESPESSURA DE 5 CM. AF_07/2016</t>
  </si>
  <si>
    <t xml:space="preserve"> 4.41 </t>
  </si>
  <si>
    <t xml:space="preserve"> 00000021 </t>
  </si>
  <si>
    <t xml:space="preserve">FORMAS DE TÁBUAS DE PINHO PARA DISPOSITIVOS DE DRENAGEM - UTILIZAÇÃO DE 3  VEZES - CONFECÇÃO, INSTALAÇÃO E RETIRADA. [SICRO 3103302]</t>
  </si>
  <si>
    <t xml:space="preserve"> 4.42 </t>
  </si>
  <si>
    <t xml:space="preserve"> 94971 </t>
  </si>
  <si>
    <t xml:space="preserve">CONCRETO FCK = 25MPA, TRAÇO 1:2,3:2,7 (EM MASSA SECA DE CIMENTO/ AREIA MÉDIA/ BRITA 1) - PREPARO MECÂNICO COM BETONEIRA 600 L. AF_05/2021</t>
  </si>
  <si>
    <t xml:space="preserve"> 4.43 </t>
  </si>
  <si>
    <t xml:space="preserve"> 00000027 </t>
  </si>
  <si>
    <t xml:space="preserve">ARMAÇÃO EM AÇO CA-50 - FORNECIMENTO, PREPARO E COLOCAÇÃO [SICRO 0407819]</t>
  </si>
  <si>
    <t xml:space="preserve">KG</t>
  </si>
  <si>
    <t xml:space="preserve"> 4.44 </t>
  </si>
  <si>
    <t xml:space="preserve"> 93358 </t>
  </si>
  <si>
    <t xml:space="preserve">ESCAVAÇÃO MANUAL DE VALA COM PROFUNDIDADE MENOR OU IGUAL A 1,30 M. AF_02/2021</t>
  </si>
  <si>
    <t xml:space="preserve"> 4.45 </t>
  </si>
  <si>
    <t xml:space="preserve"> 00000036 </t>
  </si>
  <si>
    <t xml:space="preserve">ENCHIMENTO DE JUNTA DE CONCRETO COM ARGAMASSA ASFÁLTICA DE DENSIDADE  1.700 KG/M³ - ESPESSURA DE 1 CM. [SICRO 2003842]</t>
  </si>
  <si>
    <t xml:space="preserve"> 5.1 </t>
  </si>
  <si>
    <t xml:space="preserve"> 00000037 </t>
  </si>
  <si>
    <t xml:space="preserve">SERVICOS TOPOGRAFICOS PARA PAVIMENTACAO, INCLUSIVE NOTA DE SERVICOS,  ACOMPANHAMENTO E GREIDE. [SINAPI 78472]</t>
  </si>
  <si>
    <t xml:space="preserve"> 5.2 </t>
  </si>
  <si>
    <t xml:space="preserve"> 00000038 </t>
  </si>
  <si>
    <t xml:space="preserve">REGULARIZACAO E COMPACTACAO DE SUBLEITO ATE 20 CM DE ESPESSURA. [SINAPI 72961]</t>
  </si>
  <si>
    <t xml:space="preserve"> 5.3 </t>
  </si>
  <si>
    <t xml:space="preserve"> 96396 </t>
  </si>
  <si>
    <t xml:space="preserve">EXECUÇÃO E COMPACTAÇÃO DE BASE E OU SUB BASE PARA PAVIMENTAÇÃO DE BRITA GRADUADA SIMPLES - EXCLUSIVE CARGA E TRANSPORTE. AF_11/2019</t>
  </si>
  <si>
    <t xml:space="preserve"> 5.4 </t>
  </si>
  <si>
    <t xml:space="preserve"> 00000039 </t>
  </si>
  <si>
    <t xml:space="preserve">EXECUCAO DE IMPRIMAÇÃO COM ASFALTO DILUIDO CM-30. [SINAPI 96401]</t>
  </si>
  <si>
    <t xml:space="preserve"> 5.5 </t>
  </si>
  <si>
    <t xml:space="preserve"> 00000040 </t>
  </si>
  <si>
    <t xml:space="preserve">PINTURA DE LIGACAO COM EMULSAO RR-1C. [SINAPI 72942]</t>
  </si>
  <si>
    <t xml:space="preserve"> 5.6 </t>
  </si>
  <si>
    <t xml:space="preserve"> 5.7 </t>
  </si>
  <si>
    <t xml:space="preserve">CONSTRUÇÃO DE PAVIMENTO COM APLICAÇÃO DE CONCRETO BETUMINOSO USINADO  A QUENTE (CBUQ), CAMADA DE ROLAMENTO, COM ESPESSURA DE 5,0 CM - EXCLUSIVE  TRANSPORTE.</t>
  </si>
  <si>
    <t xml:space="preserve"> 5.8 </t>
  </si>
  <si>
    <t xml:space="preserve"> 94273 </t>
  </si>
  <si>
    <t xml:space="preserve">ASSENTAMENTO DE GUIA (MEIO-FIO) EM TRECHO RETO, CONFECCIONADA EM CONCRETO PRÉ-FABRICADO, DIMENSÕES 100X15X13X30 CM (COMPRIMENTO X BASE INFERIOR X BASE SUPERIOR X ALTURA), PARA VIAS URBANAS (USO VIÁRIO). AF_06/2016</t>
  </si>
  <si>
    <t xml:space="preserve"> 5.9 </t>
  </si>
  <si>
    <t xml:space="preserve"> 94287 </t>
  </si>
  <si>
    <t xml:space="preserve">EXECUÇÃO DE SARJETA DE CONCRETO USINADO, MOLDADA  IN LOCO  EM TRECHO RETO, 30 CM BASE X 10 CM ALTURA. AF_06/2016</t>
  </si>
  <si>
    <t xml:space="preserve"> 5.10 </t>
  </si>
  <si>
    <t xml:space="preserve"> 94991 </t>
  </si>
  <si>
    <t xml:space="preserve">EXECUÇÃO DE PASSEIO (CALÇADA) OU PISO DE CONCRETO COM CONCRETO MOLDADO IN LOCO, USINADO, ACABAMENTO CONVENCIONAL, NÃO ARMADO. AF_07/2016</t>
  </si>
  <si>
    <t xml:space="preserve"> 5.11 </t>
  </si>
  <si>
    <t xml:space="preserve"> 00000054 </t>
  </si>
  <si>
    <t xml:space="preserve">TACHA REFLETIVA (TACHÃO) BIDIRECIONAL CONFECIONADA EM RESINA POLIESTER COM 2 PINOS DE AÇO 250 X 150 X 50  MM [SICRO 5213362]</t>
  </si>
  <si>
    <t xml:space="preserve"> 5.12 </t>
  </si>
  <si>
    <t xml:space="preserve"> 00000055 </t>
  </si>
  <si>
    <t xml:space="preserve">PLACA ESMALTADA PARA IDENTIFICAÇÃO NR DE RUA, DIMENSÕES 45X25CM ´[SINAPI 73916/002]</t>
  </si>
  <si>
    <t xml:space="preserve"> 5.13 </t>
  </si>
  <si>
    <t xml:space="preserve"> 00000056 </t>
  </si>
  <si>
    <t xml:space="preserve">CONFECÇÃO DE PLACA EM AÇO Nº 16 GALVANIZADO, COM PELÍCULA RETRORREFLETIVA TIPO I + III [SICRO 5213417]</t>
  </si>
  <si>
    <t xml:space="preserve"> 5.14 </t>
  </si>
  <si>
    <t xml:space="preserve"> 00000058 </t>
  </si>
  <si>
    <t xml:space="preserve">FORNECIMENTO E IMPLANTAÇÃO DE SUPORTE E TRAVESSA PARA PLACA DE SINALIZAÇÃO EM MADEIRA DE LEI TRATADA 8  X 8 CM [SICRO 5216111]</t>
  </si>
  <si>
    <t xml:space="preserve"> 5.15 </t>
  </si>
  <si>
    <t xml:space="preserve"> 00000059 </t>
  </si>
  <si>
    <t xml:space="preserve">SINALIZACAO HORIZONTAL COM TINTA RETRORREFLETIVA A BASE DE RESINA ACRILICA COM MICROESFERAS DE VIDRO [SINAPI  72947]</t>
  </si>
  <si>
    <t xml:space="preserve"> 5.16 </t>
  </si>
  <si>
    <t xml:space="preserve"> 00000060 </t>
  </si>
  <si>
    <t xml:space="preserve">PINTURA ACRILICA PARA SINALIZAÇÃO HORIZONTAL EM PISO CIMENTADO [SINAPI 84665]</t>
  </si>
  <si>
    <t xml:space="preserve"> 5.17 </t>
  </si>
  <si>
    <t xml:space="preserve"> 9418 </t>
  </si>
  <si>
    <t xml:space="preserve">PISO TÁTIL DIRECIONAL E/OU ALERTA, DE CONCRETO, NA COR NATURAL, P/DEFICIENTES VISUAIS, DIMENSÕES 25X25CM, APLICADO COM ARGAMASSA INDUSTRIALIZADA AC-II, REJUNTADO, EXCLUSIVE REGULARIZAÇÃO DE BASE</t>
  </si>
  <si>
    <t xml:space="preserve">M2</t>
  </si>
  <si>
    <t xml:space="preserve"> 6.1 </t>
  </si>
  <si>
    <t xml:space="preserve"> 00000061 </t>
  </si>
  <si>
    <t xml:space="preserve">ENSAIO DE GRANULOMETRIA POR PENEIRAMENTO - SOLOS [SINAPI 74022/006]</t>
  </si>
  <si>
    <t xml:space="preserve"> 6.2 </t>
  </si>
  <si>
    <t xml:space="preserve"> 00000062 </t>
  </si>
  <si>
    <t xml:space="preserve">ENSAIO DE LIMITE DE LIQUIDEZ - SOLOS [SINAPI 74022/008]</t>
  </si>
  <si>
    <t xml:space="preserve"> 6.3 </t>
  </si>
  <si>
    <t xml:space="preserve"> 00000063 </t>
  </si>
  <si>
    <t xml:space="preserve">ENSAIO DE LIMITE DE PLASTICIDADE - SOLOS [SINAPI 74022/009]</t>
  </si>
  <si>
    <t xml:space="preserve"> 6.4 </t>
  </si>
  <si>
    <t xml:space="preserve"> 00000064 </t>
  </si>
  <si>
    <t xml:space="preserve">ENSAIO DE TEOR DE UMIDADE - EM LABORATÓRIO - SOLOS [SINAPI 74022/023]</t>
  </si>
  <si>
    <t xml:space="preserve"> 6.5 </t>
  </si>
  <si>
    <t xml:space="preserve"> 00000065 </t>
  </si>
  <si>
    <t xml:space="preserve">ENSAIO DE COMPACTACAO - AMOSTRAS NAO TRABALHADAS - ENERGIA INTERMEDIÁRIA - SOLOS [SINAPI 74022/010]</t>
  </si>
  <si>
    <t xml:space="preserve"> 6.6 </t>
  </si>
  <si>
    <t xml:space="preserve"> 00000066 </t>
  </si>
  <si>
    <t xml:space="preserve">ENSAIO DE INDICE DE SUPORTE CALIFORNIA - AMOSTRAS NAO TRABALHADAS - ENERGIA INTERMEDIÁRIA - SOLOS [SINAPI 74022/019]</t>
  </si>
  <si>
    <t xml:space="preserve">SINAPI - 01/2023 - ALAGOAS
SICRO3 - 10/2022 - ALAGOAS
ORSE - 11/2022 - SERGIPE
</t>
  </si>
  <si>
    <t xml:space="preserve">SERVIÇOS 26,14%                                                                          EQUIP./INSUMOS 20,93%</t>
  </si>
  <si>
    <t xml:space="preserve">CURVA ABC DE SERVIÇOS</t>
  </si>
  <si>
    <t xml:space="preserve">TIPO</t>
  </si>
  <si>
    <t xml:space="preserve">VALOR  UNIT</t>
  </si>
  <si>
    <t xml:space="preserve">PESO ACUMULADO (%)</t>
  </si>
  <si>
    <t xml:space="preserve">QUANTIDADES MÍNIMAS</t>
  </si>
  <si>
    <t xml:space="preserve">PAVI - PAVIMENTAÇÃO</t>
  </si>
  <si>
    <t xml:space="preserve">3.524,06</t>
  </si>
  <si>
    <t xml:space="preserve">1.448,07</t>
  </si>
  <si>
    <t xml:space="preserve">5.103.085,56</t>
  </si>
  <si>
    <t xml:space="preserve">26,07</t>
  </si>
  <si>
    <t xml:space="preserve">MATERIAL</t>
  </si>
  <si>
    <t xml:space="preserve">1.571,99</t>
  </si>
  <si>
    <t xml:space="preserve">1.252,38</t>
  </si>
  <si>
    <t xml:space="preserve">1.968.728,99</t>
  </si>
  <si>
    <t xml:space="preserve">10,06</t>
  </si>
  <si>
    <t xml:space="preserve">36,12</t>
  </si>
  <si>
    <t xml:space="preserve">PISO - PISOS</t>
  </si>
  <si>
    <t xml:space="preserve">2.534,07</t>
  </si>
  <si>
    <t xml:space="preserve">669,11</t>
  </si>
  <si>
    <t xml:space="preserve">1.695.571,57</t>
  </si>
  <si>
    <t xml:space="preserve">8,66</t>
  </si>
  <si>
    <t xml:space="preserve">44,79</t>
  </si>
  <si>
    <t xml:space="preserve">11.927,35</t>
  </si>
  <si>
    <t xml:space="preserve">123,77</t>
  </si>
  <si>
    <t xml:space="preserve">1.476.248,10</t>
  </si>
  <si>
    <t xml:space="preserve">7,54</t>
  </si>
  <si>
    <t xml:space="preserve">52,33</t>
  </si>
  <si>
    <t xml:space="preserve">DROP - DRENAGEM/OBRAS DE CONTENÇÃO / POÇOS DE VISITA E CAIXAS</t>
  </si>
  <si>
    <t xml:space="preserve">24.134,02</t>
  </si>
  <si>
    <t xml:space="preserve">50,84</t>
  </si>
  <si>
    <t xml:space="preserve">1.226.973,57</t>
  </si>
  <si>
    <t xml:space="preserve">6,27</t>
  </si>
  <si>
    <t xml:space="preserve">58,59</t>
  </si>
  <si>
    <t xml:space="preserve">37,30</t>
  </si>
  <si>
    <t xml:space="preserve">900.198,94</t>
  </si>
  <si>
    <t xml:space="preserve">4,60</t>
  </si>
  <si>
    <t xml:space="preserve">63,19</t>
  </si>
  <si>
    <t xml:space="preserve">79.515,54</t>
  </si>
  <si>
    <t xml:space="preserve">11,28</t>
  </si>
  <si>
    <t xml:space="preserve">896.935,29</t>
  </si>
  <si>
    <t xml:space="preserve">4,58</t>
  </si>
  <si>
    <t xml:space="preserve">67,78</t>
  </si>
  <si>
    <t xml:space="preserve">3.080,47</t>
  </si>
  <si>
    <t xml:space="preserve">221,62</t>
  </si>
  <si>
    <t xml:space="preserve">682.678,97</t>
  </si>
  <si>
    <t xml:space="preserve">3,49</t>
  </si>
  <si>
    <t xml:space="preserve">71,26</t>
  </si>
  <si>
    <t xml:space="preserve">696,16</t>
  </si>
  <si>
    <t xml:space="preserve">855,65</t>
  </si>
  <si>
    <t xml:space="preserve">595.669,44</t>
  </si>
  <si>
    <t xml:space="preserve">3,04</t>
  </si>
  <si>
    <t xml:space="preserve">74,31</t>
  </si>
  <si>
    <t xml:space="preserve">TRAN - TRANSPORTES, CARGAS E DESCARGAS</t>
  </si>
  <si>
    <t xml:space="preserve">188.254,32</t>
  </si>
  <si>
    <t xml:space="preserve">2,68</t>
  </si>
  <si>
    <t xml:space="preserve">504.521,57</t>
  </si>
  <si>
    <t xml:space="preserve">2,58</t>
  </si>
  <si>
    <t xml:space="preserve">76,88</t>
  </si>
  <si>
    <t xml:space="preserve">SEDI - SERVIÇOS DIVERSOS</t>
  </si>
  <si>
    <t xml:space="preserve">1.274,0</t>
  </si>
  <si>
    <t xml:space="preserve">332,07</t>
  </si>
  <si>
    <t xml:space="preserve">423.057,18</t>
  </si>
  <si>
    <t xml:space="preserve">2,16</t>
  </si>
  <si>
    <t xml:space="preserve">79,04</t>
  </si>
  <si>
    <t xml:space="preserve">635,41</t>
  </si>
  <si>
    <t xml:space="preserve">653,19</t>
  </si>
  <si>
    <t xml:space="preserve">415.040,78</t>
  </si>
  <si>
    <t xml:space="preserve">2,12</t>
  </si>
  <si>
    <t xml:space="preserve">81,16</t>
  </si>
  <si>
    <t xml:space="preserve">1.608,0</t>
  </si>
  <si>
    <t xml:space="preserve">209,12</t>
  </si>
  <si>
    <t xml:space="preserve">336.266,08</t>
  </si>
  <si>
    <t xml:space="preserve">1,72</t>
  </si>
  <si>
    <t xml:space="preserve">82,88</t>
  </si>
  <si>
    <t xml:space="preserve">18,0</t>
  </si>
  <si>
    <t xml:space="preserve">16.778,49</t>
  </si>
  <si>
    <t xml:space="preserve">302.012,82</t>
  </si>
  <si>
    <t xml:space="preserve">1,54</t>
  </si>
  <si>
    <t xml:space="preserve">84,42</t>
  </si>
  <si>
    <t xml:space="preserve">ESCO - ESCORAMENTO</t>
  </si>
  <si>
    <t xml:space="preserve">8.878,82</t>
  </si>
  <si>
    <t xml:space="preserve">27,75</t>
  </si>
  <si>
    <t xml:space="preserve">246.387,25</t>
  </si>
  <si>
    <t xml:space="preserve">1,26</t>
  </si>
  <si>
    <t xml:space="preserve">85,68</t>
  </si>
  <si>
    <t xml:space="preserve">MOVT - MOVIMENTO DE TERRA</t>
  </si>
  <si>
    <t xml:space="preserve">1.320,91</t>
  </si>
  <si>
    <t xml:space="preserve">184,72</t>
  </si>
  <si>
    <t xml:space="preserve">243.998,49</t>
  </si>
  <si>
    <t xml:space="preserve">1,25</t>
  </si>
  <si>
    <t xml:space="preserve">86,93</t>
  </si>
  <si>
    <t xml:space="preserve">413,2</t>
  </si>
  <si>
    <t xml:space="preserve">500,69</t>
  </si>
  <si>
    <t xml:space="preserve">206.883,90</t>
  </si>
  <si>
    <t xml:space="preserve">1,06</t>
  </si>
  <si>
    <t xml:space="preserve">87,99</t>
  </si>
  <si>
    <t xml:space="preserve">227,0</t>
  </si>
  <si>
    <t xml:space="preserve">904,56</t>
  </si>
  <si>
    <t xml:space="preserve">205.335,12</t>
  </si>
  <si>
    <t xml:space="preserve">1,05</t>
  </si>
  <si>
    <t xml:space="preserve">89,04</t>
  </si>
  <si>
    <t xml:space="preserve">70.466,39</t>
  </si>
  <si>
    <t xml:space="preserve">2,47</t>
  </si>
  <si>
    <t xml:space="preserve">174.051,98</t>
  </si>
  <si>
    <t xml:space="preserve">0,89</t>
  </si>
  <si>
    <t xml:space="preserve">89,92</t>
  </si>
  <si>
    <t xml:space="preserve">2,06</t>
  </si>
  <si>
    <t xml:space="preserve">163.802,01</t>
  </si>
  <si>
    <t xml:space="preserve">0,84</t>
  </si>
  <si>
    <t xml:space="preserve">90,76</t>
  </si>
  <si>
    <t xml:space="preserve">13.774,44</t>
  </si>
  <si>
    <t xml:space="preserve">10,16</t>
  </si>
  <si>
    <t xml:space="preserve">139.948,31</t>
  </si>
  <si>
    <t xml:space="preserve">0,71</t>
  </si>
  <si>
    <t xml:space="preserve">91,48</t>
  </si>
  <si>
    <t xml:space="preserve">37,0</t>
  </si>
  <si>
    <t xml:space="preserve">3.228,72</t>
  </si>
  <si>
    <t xml:space="preserve">119.462,64</t>
  </si>
  <si>
    <t xml:space="preserve">0,61</t>
  </si>
  <si>
    <t xml:space="preserve">92,09</t>
  </si>
  <si>
    <t xml:space="preserve">56,0</t>
  </si>
  <si>
    <t xml:space="preserve">1.994,89</t>
  </si>
  <si>
    <t xml:space="preserve">111.713,84</t>
  </si>
  <si>
    <t xml:space="preserve">0,57</t>
  </si>
  <si>
    <t xml:space="preserve">92,66</t>
  </si>
  <si>
    <t xml:space="preserve">11.682,23</t>
  </si>
  <si>
    <t xml:space="preserve">9,52</t>
  </si>
  <si>
    <t xml:space="preserve">111.214,82</t>
  </si>
  <si>
    <t xml:space="preserve">93,22</t>
  </si>
  <si>
    <t xml:space="preserve">36,0</t>
  </si>
  <si>
    <t xml:space="preserve">2.973,12</t>
  </si>
  <si>
    <t xml:space="preserve">107.032,32</t>
  </si>
  <si>
    <t xml:space="preserve">0,55</t>
  </si>
  <si>
    <t xml:space="preserve">93,77</t>
  </si>
  <si>
    <t xml:space="preserve">5.715,59</t>
  </si>
  <si>
    <t xml:space="preserve">102.880,62</t>
  </si>
  <si>
    <t xml:space="preserve">0,53</t>
  </si>
  <si>
    <t xml:space="preserve">94,30</t>
  </si>
  <si>
    <t xml:space="preserve">245,0</t>
  </si>
  <si>
    <t xml:space="preserve">334,83</t>
  </si>
  <si>
    <t xml:space="preserve">82.033,35</t>
  </si>
  <si>
    <t xml:space="preserve">0,42</t>
  </si>
  <si>
    <t xml:space="preserve">94,72</t>
  </si>
  <si>
    <t xml:space="preserve">FOMA - FORNECIMENTO DE MATERIAIS E EQUIPAMENTOS</t>
  </si>
  <si>
    <t xml:space="preserve">4.579,0</t>
  </si>
  <si>
    <t xml:space="preserve">16,16</t>
  </si>
  <si>
    <t xml:space="preserve">73.996,64</t>
  </si>
  <si>
    <t xml:space="preserve">0,38</t>
  </si>
  <si>
    <t xml:space="preserve">95,09</t>
  </si>
  <si>
    <t xml:space="preserve">3.465,83</t>
  </si>
  <si>
    <t xml:space="preserve">62.384,94</t>
  </si>
  <si>
    <t xml:space="preserve">0,32</t>
  </si>
  <si>
    <t xml:space="preserve">95,41</t>
  </si>
  <si>
    <t xml:space="preserve">88,0</t>
  </si>
  <si>
    <t xml:space="preserve">697,26</t>
  </si>
  <si>
    <t xml:space="preserve">61.358,88</t>
  </si>
  <si>
    <t xml:space="preserve">0,31</t>
  </si>
  <si>
    <t xml:space="preserve">95,73</t>
  </si>
  <si>
    <t xml:space="preserve">ASTU - ASSENTAMENTO DE TUBOS E PECAS</t>
  </si>
  <si>
    <t xml:space="preserve">36,29</t>
  </si>
  <si>
    <t xml:space="preserve">57.047,51</t>
  </si>
  <si>
    <t xml:space="preserve">0,29</t>
  </si>
  <si>
    <t xml:space="preserve">96,02</t>
  </si>
  <si>
    <t xml:space="preserve">3.410,86</t>
  </si>
  <si>
    <t xml:space="preserve">16,32</t>
  </si>
  <si>
    <t xml:space="preserve">55.665,23</t>
  </si>
  <si>
    <t xml:space="preserve">0,28</t>
  </si>
  <si>
    <t xml:space="preserve">96,30</t>
  </si>
  <si>
    <t xml:space="preserve">AZULEJOS E CERÂMICAS</t>
  </si>
  <si>
    <t xml:space="preserve">614,25</t>
  </si>
  <si>
    <t xml:space="preserve">85,76</t>
  </si>
  <si>
    <t xml:space="preserve">52.678,08</t>
  </si>
  <si>
    <t xml:space="preserve">0,27</t>
  </si>
  <si>
    <t xml:space="preserve">96,57</t>
  </si>
  <si>
    <t xml:space="preserve">2.738,95</t>
  </si>
  <si>
    <t xml:space="preserve">49.301,10</t>
  </si>
  <si>
    <t xml:space="preserve">0,25</t>
  </si>
  <si>
    <t xml:space="preserve">96,82</t>
  </si>
  <si>
    <t xml:space="preserve">SERVIÇOS DE PROTEÇÃO E SEGURANÇA</t>
  </si>
  <si>
    <t xml:space="preserve">16.010,46</t>
  </si>
  <si>
    <t xml:space="preserve">3,02</t>
  </si>
  <si>
    <t xml:space="preserve">48.351,58</t>
  </si>
  <si>
    <t xml:space="preserve">97,07</t>
  </si>
  <si>
    <t xml:space="preserve">7.506,68</t>
  </si>
  <si>
    <t xml:space="preserve">6,17</t>
  </si>
  <si>
    <t xml:space="preserve">46.316,21</t>
  </si>
  <si>
    <t xml:space="preserve">0,24</t>
  </si>
  <si>
    <t xml:space="preserve">97,31</t>
  </si>
  <si>
    <t xml:space="preserve">606,5</t>
  </si>
  <si>
    <t xml:space="preserve">69,93</t>
  </si>
  <si>
    <t xml:space="preserve">42.412,54</t>
  </si>
  <si>
    <t xml:space="preserve">0,22</t>
  </si>
  <si>
    <t xml:space="preserve">97,52</t>
  </si>
  <si>
    <t xml:space="preserve">5,17</t>
  </si>
  <si>
    <t xml:space="preserve">38.809,53</t>
  </si>
  <si>
    <t xml:space="preserve">0,20</t>
  </si>
  <si>
    <t xml:space="preserve">97,72</t>
  </si>
  <si>
    <t xml:space="preserve">1.912,66</t>
  </si>
  <si>
    <t xml:space="preserve">19,43</t>
  </si>
  <si>
    <t xml:space="preserve">37.162,98</t>
  </si>
  <si>
    <t xml:space="preserve">0,19</t>
  </si>
  <si>
    <t xml:space="preserve">97,91</t>
  </si>
  <si>
    <t xml:space="preserve">25,0</t>
  </si>
  <si>
    <t xml:space="preserve">1.452,32</t>
  </si>
  <si>
    <t xml:space="preserve">36.308,00</t>
  </si>
  <si>
    <t xml:space="preserve">98,10</t>
  </si>
  <si>
    <t xml:space="preserve">2.944,67</t>
  </si>
  <si>
    <t xml:space="preserve">9,85</t>
  </si>
  <si>
    <t xml:space="preserve">29.004,99</t>
  </si>
  <si>
    <t xml:space="preserve">0,15</t>
  </si>
  <si>
    <t xml:space="preserve">98,24</t>
  </si>
  <si>
    <t xml:space="preserve">FUES - FUNDAÇÕES E ESTRUTURAS</t>
  </si>
  <si>
    <t xml:space="preserve">61,84</t>
  </si>
  <si>
    <t xml:space="preserve">443,40</t>
  </si>
  <si>
    <t xml:space="preserve">27.419,85</t>
  </si>
  <si>
    <t xml:space="preserve">0,14</t>
  </si>
  <si>
    <t xml:space="preserve">98,39</t>
  </si>
  <si>
    <t xml:space="preserve">12.659,65</t>
  </si>
  <si>
    <t xml:space="preserve">2,13</t>
  </si>
  <si>
    <t xml:space="preserve">26.965,05</t>
  </si>
  <si>
    <t xml:space="preserve">98,52</t>
  </si>
  <si>
    <t xml:space="preserve">0,33</t>
  </si>
  <si>
    <t xml:space="preserve">26.240,12</t>
  </si>
  <si>
    <t xml:space="preserve">0,13</t>
  </si>
  <si>
    <t xml:space="preserve">98,66</t>
  </si>
  <si>
    <t xml:space="preserve">38,84</t>
  </si>
  <si>
    <t xml:space="preserve">659,83</t>
  </si>
  <si>
    <t xml:space="preserve">25.627,79</t>
  </si>
  <si>
    <t xml:space="preserve">98,79</t>
  </si>
  <si>
    <t xml:space="preserve">11,0</t>
  </si>
  <si>
    <t xml:space="preserve">2.283,46</t>
  </si>
  <si>
    <t xml:space="preserve">25.118,06</t>
  </si>
  <si>
    <t xml:space="preserve">98,92</t>
  </si>
  <si>
    <t xml:space="preserve">30,09</t>
  </si>
  <si>
    <t xml:space="preserve">20.947,45</t>
  </si>
  <si>
    <t xml:space="preserve">0,11</t>
  </si>
  <si>
    <t xml:space="preserve">99,02</t>
  </si>
  <si>
    <t xml:space="preserve">299,93</t>
  </si>
  <si>
    <t xml:space="preserve">64,75</t>
  </si>
  <si>
    <t xml:space="preserve">19.420,46</t>
  </si>
  <si>
    <t xml:space="preserve">0,10</t>
  </si>
  <si>
    <t xml:space="preserve">99,12</t>
  </si>
  <si>
    <t xml:space="preserve">EQUIPAMENTO</t>
  </si>
  <si>
    <t xml:space="preserve">991,25</t>
  </si>
  <si>
    <t xml:space="preserve">17.842,50</t>
  </si>
  <si>
    <t xml:space="preserve">0,09</t>
  </si>
  <si>
    <t xml:space="preserve">99,21</t>
  </si>
  <si>
    <t xml:space="preserve">25,90</t>
  </si>
  <si>
    <t xml:space="preserve">16.457,11</t>
  </si>
  <si>
    <t xml:space="preserve">0,08</t>
  </si>
  <si>
    <t xml:space="preserve">99,30</t>
  </si>
  <si>
    <t xml:space="preserve">619,53</t>
  </si>
  <si>
    <t xml:space="preserve">11.151,54</t>
  </si>
  <si>
    <t xml:space="preserve">0,06</t>
  </si>
  <si>
    <t xml:space="preserve">99,35</t>
  </si>
  <si>
    <t xml:space="preserve">5.090,85</t>
  </si>
  <si>
    <t xml:space="preserve">10.843,51</t>
  </si>
  <si>
    <t xml:space="preserve">99,41</t>
  </si>
  <si>
    <t xml:space="preserve">100,0</t>
  </si>
  <si>
    <t xml:space="preserve">106,34</t>
  </si>
  <si>
    <t xml:space="preserve">10.634,00</t>
  </si>
  <si>
    <t xml:space="preserve">0,05</t>
  </si>
  <si>
    <t xml:space="preserve">99,46</t>
  </si>
  <si>
    <t xml:space="preserve">3,27</t>
  </si>
  <si>
    <t xml:space="preserve">10.073,13</t>
  </si>
  <si>
    <t xml:space="preserve">99,52</t>
  </si>
  <si>
    <t xml:space="preserve">8.005,23</t>
  </si>
  <si>
    <t xml:space="preserve">1,22</t>
  </si>
  <si>
    <t xml:space="preserve">9.766,38</t>
  </si>
  <si>
    <t xml:space="preserve">99,57</t>
  </si>
  <si>
    <t xml:space="preserve">6,0</t>
  </si>
  <si>
    <t xml:space="preserve">1.624,53</t>
  </si>
  <si>
    <t xml:space="preserve">9.747,18</t>
  </si>
  <si>
    <t xml:space="preserve">99,62</t>
  </si>
  <si>
    <t xml:space="preserve">4,0</t>
  </si>
  <si>
    <t xml:space="preserve">1.818,20</t>
  </si>
  <si>
    <t xml:space="preserve">7.272,80</t>
  </si>
  <si>
    <t xml:space="preserve">0,04</t>
  </si>
  <si>
    <t xml:space="preserve">99,65</t>
  </si>
  <si>
    <t xml:space="preserve">17,54</t>
  </si>
  <si>
    <t xml:space="preserve">7.247,52</t>
  </si>
  <si>
    <t xml:space="preserve">99,69</t>
  </si>
  <si>
    <t xml:space="preserve">228,15</t>
  </si>
  <si>
    <t xml:space="preserve">25,98</t>
  </si>
  <si>
    <t xml:space="preserve">5.927,33</t>
  </si>
  <si>
    <t xml:space="preserve">0,03</t>
  </si>
  <si>
    <t xml:space="preserve">99,72</t>
  </si>
  <si>
    <t xml:space="preserve">SERP - SERVIÇOS PRELIMINARES</t>
  </si>
  <si>
    <t xml:space="preserve">14,0</t>
  </si>
  <si>
    <t xml:space="preserve">412,79</t>
  </si>
  <si>
    <t xml:space="preserve">5.779,06</t>
  </si>
  <si>
    <t xml:space="preserve">99,75</t>
  </si>
  <si>
    <t xml:space="preserve">2,0</t>
  </si>
  <si>
    <t xml:space="preserve">2.732,20</t>
  </si>
  <si>
    <t xml:space="preserve">5.464,40</t>
  </si>
  <si>
    <t xml:space="preserve">99,78</t>
  </si>
  <si>
    <t xml:space="preserve">3,0</t>
  </si>
  <si>
    <t xml:space="preserve">1.796,05</t>
  </si>
  <si>
    <t xml:space="preserve">5.388,15</t>
  </si>
  <si>
    <t xml:space="preserve">99,80</t>
  </si>
  <si>
    <t xml:space="preserve">94,37</t>
  </si>
  <si>
    <t xml:space="preserve">56,15</t>
  </si>
  <si>
    <t xml:space="preserve">5.298,87</t>
  </si>
  <si>
    <t xml:space="preserve">99,83</t>
  </si>
  <si>
    <t xml:space="preserve">15.679,44</t>
  </si>
  <si>
    <t xml:space="preserve">4.860,62</t>
  </si>
  <si>
    <t xml:space="preserve">0,02</t>
  </si>
  <si>
    <t xml:space="preserve">99,86</t>
  </si>
  <si>
    <t xml:space="preserve">SERT - SERVIÇOS TÉCNICOS</t>
  </si>
  <si>
    <t xml:space="preserve">26,0</t>
  </si>
  <si>
    <t xml:space="preserve">154,14</t>
  </si>
  <si>
    <t xml:space="preserve">4.007,64</t>
  </si>
  <si>
    <t xml:space="preserve">99,88</t>
  </si>
  <si>
    <t xml:space="preserve">1,0</t>
  </si>
  <si>
    <t xml:space="preserve">3.848,50</t>
  </si>
  <si>
    <t xml:space="preserve">99,90</t>
  </si>
  <si>
    <t xml:space="preserve">127,33</t>
  </si>
  <si>
    <t xml:space="preserve">3.310,58</t>
  </si>
  <si>
    <t xml:space="preserve">99,91</t>
  </si>
  <si>
    <t xml:space="preserve">136,5</t>
  </si>
  <si>
    <t xml:space="preserve">20,44</t>
  </si>
  <si>
    <t xml:space="preserve">2.790,06</t>
  </si>
  <si>
    <t xml:space="preserve">0,01</t>
  </si>
  <si>
    <t xml:space="preserve">99,93</t>
  </si>
  <si>
    <t xml:space="preserve">107,23</t>
  </si>
  <si>
    <t xml:space="preserve">2.787,98</t>
  </si>
  <si>
    <t xml:space="preserve">99,94</t>
  </si>
  <si>
    <t xml:space="preserve">2.648,87</t>
  </si>
  <si>
    <t xml:space="preserve">99,96</t>
  </si>
  <si>
    <t xml:space="preserve">1,45</t>
  </si>
  <si>
    <t xml:space="preserve">2.331,60</t>
  </si>
  <si>
    <t xml:space="preserve">99,97</t>
  </si>
  <si>
    <t xml:space="preserve">6.363,56</t>
  </si>
  <si>
    <t xml:space="preserve">1.972,70</t>
  </si>
  <si>
    <t xml:space="preserve">99,98</t>
  </si>
  <si>
    <t xml:space="preserve">67,02</t>
  </si>
  <si>
    <t xml:space="preserve">1.742,52</t>
  </si>
  <si>
    <t xml:space="preserve">99,99</t>
  </si>
  <si>
    <t xml:space="preserve">60,31</t>
  </si>
  <si>
    <t xml:space="preserve">1.568,06</t>
  </si>
  <si>
    <t xml:space="preserve">40,21</t>
  </si>
  <si>
    <t xml:space="preserve">1.045,46</t>
  </si>
  <si>
    <t xml:space="preserve">100,00</t>
  </si>
  <si>
    <t xml:space="preserve">DEMOLIÇÕES / REMOÇÕES</t>
  </si>
  <si>
    <t xml:space="preserve">0,76</t>
  </si>
  <si>
    <t xml:space="preserve">25,63</t>
  </si>
  <si>
    <t xml:space="preserve">19,47</t>
  </si>
  <si>
    <t xml:space="preserve">0,00</t>
  </si>
  <si>
    <t xml:space="preserve">PLANILHA ORÇAMENTÁRIA ANALÍTICA</t>
  </si>
  <si>
    <t xml:space="preserve">COMPOSIÇÃO</t>
  </si>
  <si>
    <t xml:space="preserve">COMPOSIÇÃO AUXILIAR</t>
  </si>
  <si>
    <t xml:space="preserve"> 95415 </t>
  </si>
  <si>
    <t xml:space="preserve">CURSO DE CAPACITAÇÃO PARA ENGENHEIRO CIVIL DE OBRA JÚNIOR (ENCARGOS COMPLEMENTARES) - MENSALISTA</t>
  </si>
  <si>
    <t xml:space="preserve">INSUMO</t>
  </si>
  <si>
    <t xml:space="preserve"> 00040811 </t>
  </si>
  <si>
    <t xml:space="preserve">ENGENHEIRO CIVIL DE OBRA JUNIOR (MENSALISTA)</t>
  </si>
  <si>
    <t xml:space="preserve">MÃO DE OBRA</t>
  </si>
  <si>
    <t xml:space="preserve"> 00040863 </t>
  </si>
  <si>
    <t xml:space="preserve">EXAMES - MENSALISTA (COLETADO CAIXA)</t>
  </si>
  <si>
    <t xml:space="preserve"> 00040864 </t>
  </si>
  <si>
    <t xml:space="preserve">SEGURO - MENSALISTA (COLETADO CAIXA)</t>
  </si>
  <si>
    <t xml:space="preserve"> 00043474 </t>
  </si>
  <si>
    <t xml:space="preserve">FERRAMENTAS - FAMILIA ENGENHEIRO CIVIL - MENSALISTA (ENCARGOS COMPLEMENTARES - COLETADO CAIXA)</t>
  </si>
  <si>
    <t xml:space="preserve"> 00043498 </t>
  </si>
  <si>
    <t xml:space="preserve">EPI - FAMILIA ENGENHEIRO CIVIL - MENSALISTA (ENCARGOS COMPLEMENTARES - COLETADO CAIXA)</t>
  </si>
  <si>
    <t xml:space="preserve">MO SEM LS =&gt;</t>
  </si>
  <si>
    <t xml:space="preserve">LS =&gt;</t>
  </si>
  <si>
    <t xml:space="preserve">MO COM LS =&gt;</t>
  </si>
  <si>
    <t xml:space="preserve">VALOR DO BDI =&gt;</t>
  </si>
  <si>
    <t xml:space="preserve">VALOR COM BDI =&gt;</t>
  </si>
  <si>
    <t xml:space="preserve">QUANT. =&gt;</t>
  </si>
  <si>
    <t xml:space="preserve">PREÇO TOTAL =&gt;</t>
  </si>
  <si>
    <t xml:space="preserve"> 95423 </t>
  </si>
  <si>
    <t xml:space="preserve">CURSO DE CAPACITAÇÃO PARA MESTRE DE OBRAS (ENCARGOS COMPLEMENTARES) - MENSALISTA</t>
  </si>
  <si>
    <t xml:space="preserve"> 00040819 </t>
  </si>
  <si>
    <t xml:space="preserve">MESTRE DE OBRAS (MENSALISTA)</t>
  </si>
  <si>
    <t xml:space="preserve"> 00043475 </t>
  </si>
  <si>
    <t xml:space="preserve">FERRAMENTAS - FAMILIA ENCARREGADO GERAL - MENSALISTA (ENCARGOS COMPLEMENTARES - COLETADO CAIXA)</t>
  </si>
  <si>
    <t xml:space="preserve"> 00043499 </t>
  </si>
  <si>
    <t xml:space="preserve">EPI - FAMILIA ENCARREGADO GERAL - MENSALISTA (ENCARGOS COMPLEMENTARES - COLETADO CAIXA)</t>
  </si>
  <si>
    <t xml:space="preserve"> 101369 </t>
  </si>
  <si>
    <t xml:space="preserve">CURSO DE CAPACITAÇÃO PARA TECNICO EM SONDAGEM (ENCARGOS COMPLEMENTARES) - MENSALISTA</t>
  </si>
  <si>
    <t xml:space="preserve"> 00040861 </t>
  </si>
  <si>
    <t xml:space="preserve">TRANSPORTE - MENSALISTA (COLETADO CAIXA)</t>
  </si>
  <si>
    <t xml:space="preserve"> 00040862 </t>
  </si>
  <si>
    <t xml:space="preserve">ALIMENTACAO - MENSALISTA (COLETADO CAIXA)</t>
  </si>
  <si>
    <t xml:space="preserve"> 00041092 </t>
  </si>
  <si>
    <t xml:space="preserve">TECNICO EM SONDAGEM (MENSALISTA)</t>
  </si>
  <si>
    <t xml:space="preserve"> 00043476 </t>
  </si>
  <si>
    <t xml:space="preserve">FERRAMENTAS - FAMILIA OPERADOR ESCAVADEIRA - MENSALISTA (ENCARGOS COMPLEMENTARES - COLETADO CAIXA)</t>
  </si>
  <si>
    <t xml:space="preserve"> 00043500 </t>
  </si>
  <si>
    <t xml:space="preserve">EPI - FAMILIA OPERADOR ESCAVADEIRA - MENSALISTA (ENCARGOS COMPLEMENTARES - COLETADO CAIXA)</t>
  </si>
  <si>
    <t xml:space="preserve"> 101372 </t>
  </si>
  <si>
    <t xml:space="preserve">CURSO DE CAPACITAÇÃO PARA VIGIA DIURNO (ENCARGOS COMPLEMENTARES) - MENSALISTA</t>
  </si>
  <si>
    <t xml:space="preserve"> 00041096 </t>
  </si>
  <si>
    <t xml:space="preserve">VIGIA DIURNO (MENSALISTA)</t>
  </si>
  <si>
    <t xml:space="preserve"> 00043479 </t>
  </si>
  <si>
    <t xml:space="preserve">FERRAMENTAS - FAMILIA SERVENTE - MENSALISTA (ENCARGOS COMPLEMENTARES - COLETADO CAIXA)</t>
  </si>
  <si>
    <t xml:space="preserve"> 00043503 </t>
  </si>
  <si>
    <t xml:space="preserve">EPI - FAMILIA SERVENTE - MENSALISTA (ENCARGOS COMPLEMENTARES - COLETADO CAIXA)</t>
  </si>
  <si>
    <t xml:space="preserve"> 88262 </t>
  </si>
  <si>
    <t xml:space="preserve">CARPINTEIRO DE FORMAS COM ENCARGOS COMPLEMENTARES</t>
  </si>
  <si>
    <t xml:space="preserve">H</t>
  </si>
  <si>
    <t xml:space="preserve"> 88316 </t>
  </si>
  <si>
    <t xml:space="preserve">SERVENTE COM ENCARGOS COMPLEMENTARES</t>
  </si>
  <si>
    <t xml:space="preserve"> 94962 </t>
  </si>
  <si>
    <t xml:space="preserve">CONCRETO MAGRO PARA LASTRO, TRAÇO 1:4,5:4,5 (EM MASSA SECA DE CIMENTO/ AREIA MÉDIA/ BRITA 1) - PREPARO MECÂNICO COM BETONEIRA 400 L. AF_05/2021</t>
  </si>
  <si>
    <t xml:space="preserve"> 00004417 </t>
  </si>
  <si>
    <t xml:space="preserve">SARRAFO NAO APARELHADO *2,5 X 7* CM, EM MACARANDUBA, ANGELIM OU EQUIVALENTE DA REGIAO -  BRUTA</t>
  </si>
  <si>
    <t xml:space="preserve"> 00004491 </t>
  </si>
  <si>
    <t xml:space="preserve">PONTALETE *7,5 X 7,5* CM EM PINUS, MISTA OU EQUIVALENTE DA REGIAO - BRUTA</t>
  </si>
  <si>
    <t xml:space="preserve"> 00004813 </t>
  </si>
  <si>
    <t xml:space="preserve">PLACA DE OBRA (PARA CONSTRUCAO CIVIL) EM CHAPA GALVANIZADA *N. 22*, ADESIVADA, DE *2,4 X 1,2* M (SEM POSTES PARA FIXACAO)</t>
  </si>
  <si>
    <t xml:space="preserve"> 00005075 </t>
  </si>
  <si>
    <t xml:space="preserve">PREGO DE ACO POLIDO COM CABECA 18 X 30 (2 3/4 X 10)</t>
  </si>
  <si>
    <t xml:space="preserve"> 67826 </t>
  </si>
  <si>
    <t xml:space="preserve">CAMINHÃO BASCULANTE 6 M3 TOCO, PESO BRUTO TOTAL 16.000 KG, CARGA ÚTIL MÁXIMA 11.130 KG, DISTÂNCIA ENTRE EIXOS 5,36 M, POTÊNCIA 185 CV, INCLUSIVE CAÇAMBA METÁLICA - CHP DIURNO. AF_06/2014</t>
  </si>
  <si>
    <t xml:space="preserve">CHOR - CUSTOS HORÁRIOS DE MÁQUINAS E EQUIPAMENTOS</t>
  </si>
  <si>
    <t xml:space="preserve">CHP</t>
  </si>
  <si>
    <t xml:space="preserve"> 5855 </t>
  </si>
  <si>
    <t xml:space="preserve">TRATOR DE ESTEIRAS, POTÊNCIA 347 HP, PESO OPERACIONAL 38,5 T, COM LÂMINA 8,70 M3 - CHP DIURNO. AF_06/2014</t>
  </si>
  <si>
    <t xml:space="preserve"> 5944 </t>
  </si>
  <si>
    <t xml:space="preserve">PÁ CARREGADEIRA SOBRE RODAS, POTÊNCIA 197 HP, CAPACIDADE DA CAÇAMBA 2,5 A 3,5 M3, PESO OPERACIONAL 18338 KG - CHP DIURNO. AF_06/2014</t>
  </si>
  <si>
    <t xml:space="preserve"> 5932 </t>
  </si>
  <si>
    <t xml:space="preserve">MOTONIVELADORA POTÊNCIA BÁSICA LÍQUIDA (PRIMEIRA MARCHA) 125 HP, PESO BRUTO 13032 KG, LARGURA DA LÂMINA DE 3,7 M - CHP DIURNO. AF_06/2014</t>
  </si>
  <si>
    <t xml:space="preserve"> 5934 </t>
  </si>
  <si>
    <t xml:space="preserve">MOTONIVELADORA POTÊNCIA BÁSICA LÍQUIDA (PRIMEIRA MARCHA) 125 HP, PESO BRUTO 13032 KG, LARGURA DA LÂMINA DE 3,7 M - CHI DIURNO. AF_06/2014</t>
  </si>
  <si>
    <t xml:space="preserve">CHI</t>
  </si>
  <si>
    <t xml:space="preserve"> 5857 </t>
  </si>
  <si>
    <t xml:space="preserve">TRATOR DE ESTEIRAS, POTÊNCIA 347 HP, PESO OPERACIONAL 38,5 T, COM LÂMINA 8,70 M3 - CHI DIURNO. AF_06/2014</t>
  </si>
  <si>
    <t xml:space="preserve"> 67827 </t>
  </si>
  <si>
    <t xml:space="preserve">CAMINHÃO BASCULANTE 6 M3 TOCO, PESO BRUTO TOTAL 16.000 KG, CARGA ÚTIL MÁXIMA 11.130 KG, DISTÂNCIA ENTRE EIXOS 5,36 M, POTÊNCIA 185 CV, INCLUSIVE CAÇAMBA METÁLICA - CHI DIURNO. AF_06/2014</t>
  </si>
  <si>
    <t xml:space="preserve"> 5684 </t>
  </si>
  <si>
    <t xml:space="preserve">ROLO COMPACTADOR VIBRATÓRIO DE UM CILINDRO AÇO LISO, POTÊNCIA 80 HP, PESO OPERACIONAL MÁXIMO 8,1 T, IMPACTO DINÂMICO 16,15 / 9,5 T, LARGURA DE TRABALHO 1,68 M - CHP DIURNO. AF_06/2014</t>
  </si>
  <si>
    <t xml:space="preserve"> 5901 </t>
  </si>
  <si>
    <t xml:space="preserve">CAMINHÃO PIPA 10.000 L TRUCADO, PESO BRUTO TOTAL 23.000 KG, CARGA ÚTIL MÁXIMA 15.935 KG, DISTÂNCIA ENTRE EIXOS 4,8 M, POTÊNCIA 230 CV, INCLUSIVE TANQUE DE AÇO PARA TRANSPORTE DE ÁGUA - CHP DIURNO. AF_06/2014</t>
  </si>
  <si>
    <t xml:space="preserve"> 5903 </t>
  </si>
  <si>
    <t xml:space="preserve">CAMINHÃO PIPA 10.000 L TRUCADO, PESO BRUTO TOTAL 23.000 KG, CARGA ÚTIL MÁXIMA 15.935 KG, DISTÂNCIA ENTRE EIXOS 4,8 M, POTÊNCIA 230 CV, INCLUSIVE TANQUE DE AÇO PARA TRANSPORTE DE ÁGUA - CHI DIURNO. AF_06/2014</t>
  </si>
  <si>
    <t xml:space="preserve"> 96020 </t>
  </si>
  <si>
    <t xml:space="preserve">TRATOR DE PNEUS COM POTÊNCIA DE 122 CV, TRAÇÃO 4X4, COM GRADE DE DISCOS ACOPLADA - CHP DIURNO. AF_02/2017</t>
  </si>
  <si>
    <t xml:space="preserve"> 96021 </t>
  </si>
  <si>
    <t xml:space="preserve">TRATOR DE PNEUS COM POTÊNCIA DE 122 CV, TRAÇÃO 4X4, COM GRADE DE DISCOS ACOPLADA - CHI DIURNO. AF_02/2017</t>
  </si>
  <si>
    <t xml:space="preserve"> 5847 </t>
  </si>
  <si>
    <t xml:space="preserve">TRATOR DE ESTEIRAS, POTÊNCIA 170 HP, PESO OPERACIONAL 19 T, CAÇAMBA 5,2 M3 - CHP DIURNO. AF_06/2014</t>
  </si>
  <si>
    <t xml:space="preserve"> 5811 </t>
  </si>
  <si>
    <t xml:space="preserve">CAMINHÃO BASCULANTE 6 M3, PESO BRUTO TOTAL 16.000 KG, CARGA ÚTIL MÁXIMA 13.071 KG, DISTÂNCIA ENTRE EIXOS 4,80 M, POTÊNCIA 230 CV INCLUSIVE CAÇAMBA METÁLICA - CHP DIURNO. AF_06/2014</t>
  </si>
  <si>
    <t xml:space="preserve"> 5940 </t>
  </si>
  <si>
    <t xml:space="preserve">PÁ CARREGADEIRA SOBRE RODAS, POTÊNCIA LÍQUIDA 128 HP, CAPACIDADE DA CAÇAMBA 1,7 A 2,8 M3, PESO OPERACIONAL 11632 KG - CHP DIURNO. AF_06/2014</t>
  </si>
  <si>
    <t xml:space="preserve"> 48 </t>
  </si>
  <si>
    <t xml:space="preserve">AUXILIAR TOPOGRAFIA - T4 - SEGUNDO GRAU COMPLETO - DNIT -  MÊS DE REF.: 02/20</t>
  </si>
  <si>
    <t xml:space="preserve"> 70 </t>
  </si>
  <si>
    <t xml:space="preserve">TOPOGRAFO - T2 - FONTE DNIT -  MÊS DE REF.: 02/20</t>
  </si>
  <si>
    <t xml:space="preserve"> 2480 </t>
  </si>
  <si>
    <t xml:space="preserve">PICK-UP, CAPACIDADE 1,2 T</t>
  </si>
  <si>
    <t xml:space="preserve"> 6442 </t>
  </si>
  <si>
    <t xml:space="preserve">NÍVEL ÓTICO DE PRECISÃO</t>
  </si>
  <si>
    <t xml:space="preserve"> 6443 </t>
  </si>
  <si>
    <t xml:space="preserve">TEODOLITO</t>
  </si>
  <si>
    <t xml:space="preserve"> 5158 </t>
  </si>
  <si>
    <t xml:space="preserve">SINALIZAÇÃO DIURNA COM TELA TAPUME EM PVC - 10 USOS</t>
  </si>
  <si>
    <t xml:space="preserve"> 10549 </t>
  </si>
  <si>
    <t xml:space="preserve">ENCARGOS COMPLEMENTARES - SERVENTE</t>
  </si>
  <si>
    <t xml:space="preserve">PROVISÓRIOS</t>
  </si>
  <si>
    <t xml:space="preserve"> 10552 </t>
  </si>
  <si>
    <t xml:space="preserve">ENCARGOS COMPLEMENTARES - ELETRICISTA</t>
  </si>
  <si>
    <t xml:space="preserve"> 1925 </t>
  </si>
  <si>
    <t xml:space="preserve">BOCAL BAQUELITE PARA LÂMPADA COM RABICHO</t>
  </si>
  <si>
    <t xml:space="preserve">UN</t>
  </si>
  <si>
    <t xml:space="preserve"> 4675 </t>
  </si>
  <si>
    <t xml:space="preserve">LÂMPADA FLUORESCENTE ELETRONICA PL  15W / 127V (COMPACTA INTEGRADA)</t>
  </si>
  <si>
    <t xml:space="preserve"> 00000939 </t>
  </si>
  <si>
    <t xml:space="preserve">FIO DE COBRE, SOLIDO, CLASSE 1, ISOLACAO EM PVC/A, ANTICHAMA BWF-B, 450/750V, SECAO NOMINAL 2,5 MM2</t>
  </si>
  <si>
    <t xml:space="preserve"> 00002436 </t>
  </si>
  <si>
    <t xml:space="preserve">ELETRICISTA (HORISTA)</t>
  </si>
  <si>
    <t xml:space="preserve"> 00004815 </t>
  </si>
  <si>
    <t xml:space="preserve">BALDE VERMELHO PARA SINALIZACAO DE VIAS</t>
  </si>
  <si>
    <t xml:space="preserve"> 00006111 </t>
  </si>
  <si>
    <t xml:space="preserve">SERVENTE DE OBRAS</t>
  </si>
  <si>
    <t xml:space="preserve"> 5631 </t>
  </si>
  <si>
    <t xml:space="preserve">ESCAVADEIRA HIDRÁULICA SOBRE ESTEIRAS, CAÇAMBA 0,80 M3, PESO OPERACIONAL 17 T, POTENCIA BRUTA 111 HP - CHP DIURNO. AF_06/2014</t>
  </si>
  <si>
    <t xml:space="preserve"> 5632 </t>
  </si>
  <si>
    <t xml:space="preserve">ESCAVADEIRA HIDRÁULICA SOBRE ESTEIRAS, CAÇAMBA 0,80 M3, PESO OPERACIONAL 17 T, POTENCIA BRUTA 111 HP - CHI DIURNO. AF_06/2014</t>
  </si>
  <si>
    <t xml:space="preserve"> 5678 </t>
  </si>
  <si>
    <t xml:space="preserve">RETROESCAVADEIRA SOBRE RODAS COM CARREGADEIRA, TRAÇÃO 4X4, POTÊNCIA LÍQ. 88 HP, CAÇAMBA CARREG. CAP. MÍN. 1 M3, CAÇAMBA RETRO CAP. 0,26 M3, PESO OPERACIONAL MÍN. 6.674 KG, PROFUNDIDADE ESCAVAÇÃO MÁX. 4,37 M - CHP DIURNO. AF_06/2014</t>
  </si>
  <si>
    <t xml:space="preserve"> 5679 </t>
  </si>
  <si>
    <t xml:space="preserve">RETROESCAVADEIRA SOBRE RODAS COM CARREGADEIRA, TRAÇÃO 4X4, POTÊNCIA LÍQ. 88 HP, CAÇAMBA CARREG. CAP. MÍN. 1 M3, CAÇAMBA RETRO CAP. 0,26 M3, PESO OPERACIONAL MÍN. 6.674 KG, PROFUNDIDADE ESCAVAÇÃO MÁX. 4,37 M - CHI DIURNO. AF_06/2014</t>
  </si>
  <si>
    <t xml:space="preserve"> 91533 </t>
  </si>
  <si>
    <t xml:space="preserve">COMPACTADOR DE SOLOS DE PERCUSSÃO (SOQUETE) COM MOTOR A GASOLINA 4 TEMPOS, POTÊNCIA 4 CV - CHP DIURNO. AF_08/2015</t>
  </si>
  <si>
    <t xml:space="preserve"> 91534 </t>
  </si>
  <si>
    <t xml:space="preserve">COMPACTADOR DE SOLOS DE PERCUSSÃO (SOQUETE) COM MOTOR A GASOLINA 4 TEMPOS, POTÊNCIA 4 CV - CHI DIURNO. AF_08/2015</t>
  </si>
  <si>
    <t xml:space="preserve"> 95606 </t>
  </si>
  <si>
    <t xml:space="preserve">UMIDIFICAÇÃO DE MATERIAL PARA VALAS COM CAMINHÃO PIPA 10000L. AF_11/2016</t>
  </si>
  <si>
    <t xml:space="preserve"> 00005061 </t>
  </si>
  <si>
    <t xml:space="preserve">PREGO DE ACO POLIDO COM CABECA 18 X 27 (2 1/2 X 10)</t>
  </si>
  <si>
    <t xml:space="preserve"> 00006189 </t>
  </si>
  <si>
    <t xml:space="preserve">TABUA NAO APARELHADA *2,5 X 30* CM, EM MACARANDUBA, ANGELIM OU EQUIVALENTE DA REGIAO - BRUTA</t>
  </si>
  <si>
    <t xml:space="preserve"> 00004115 </t>
  </si>
  <si>
    <t xml:space="preserve">MADEIRA ROLICA TRATADA, D = 12 A 15 CM, H = 3,00 M, EM EUCALIPTO OU EQUIVALENTE DA REGIAO</t>
  </si>
  <si>
    <t xml:space="preserve"> 00004472 </t>
  </si>
  <si>
    <t xml:space="preserve">VIGA NAO APARELHADA *6 X 16* CM, EM MACARANDUBA, ANGELIM OU EQUIVALENTE DA REGIAO -  BRUTA</t>
  </si>
  <si>
    <t xml:space="preserve"> 88309 </t>
  </si>
  <si>
    <t xml:space="preserve">PEDREIRO COM ENCARGOS COMPLEMENTARES</t>
  </si>
  <si>
    <t xml:space="preserve"> 00000370 </t>
  </si>
  <si>
    <t xml:space="preserve">AREIA MEDIA - POSTO JAZIDA/FORNECEDOR (RETIRADO NA JAZIDA, SEM TRANSPORTE)</t>
  </si>
  <si>
    <t xml:space="preserve"> 88246 </t>
  </si>
  <si>
    <t xml:space="preserve">ASSENTADOR DE TUBOS COM ENCARGOS COMPLEMENTARES</t>
  </si>
  <si>
    <t xml:space="preserve"> 00020078 </t>
  </si>
  <si>
    <t xml:space="preserve">PASTA LUBRIFICANTE PARA TUBOS E CONEXOES COM JUNTA ELASTICA, EMBALAGEM DE *400* GR (USO EM PVC, ACO, POLIETILENO E OUTROS)</t>
  </si>
  <si>
    <t xml:space="preserve"> 00000020 </t>
  </si>
  <si>
    <t xml:space="preserve">ARMAÇÃO EM AÇO CA-60 - FORNECIMENTO, PREPARO E COLOCAÇÃO [SICRO 0407820]</t>
  </si>
  <si>
    <t xml:space="preserve"> 94970 </t>
  </si>
  <si>
    <t xml:space="preserve">CONCRETO FCK = 20MPA, TRAÇO 1:2,7:3 (EM MASSA SECA DE CIMENTO/ AREIA MÉDIA/ BRITA 1) - PREPARO MECÂNICO COM BETONEIRA 600 L. AF_05/2021</t>
  </si>
  <si>
    <t xml:space="preserve"> 87316 </t>
  </si>
  <si>
    <t xml:space="preserve">ARGAMASSA TRAÇO 1:4 (EM VOLUME DE CIMENTO E AREIA GROSSA ÚMIDA) PARA CHAPISCO CONVENCIONAL, PREPARO MECÂNICO COM BETONEIRA 400 L. AF_08/2019</t>
  </si>
  <si>
    <t xml:space="preserve"> 00011301 </t>
  </si>
  <si>
    <t xml:space="preserve">TAMPAO FOFO ARTICULADO, CLASSE B125 CARGA MAX 12,5 T, REDONDO, TAMPA 600 MM (COM INSCRICAO EM RELEVO DO TIPO DE REDE)</t>
  </si>
  <si>
    <t xml:space="preserve"> 89993 </t>
  </si>
  <si>
    <t xml:space="preserve">GRAUTEAMENTO VERTICAL EM ALVENARIA ESTRUTURAL. AF_09/2021</t>
  </si>
  <si>
    <t xml:space="preserve"> 5914655 </t>
  </si>
  <si>
    <t xml:space="preserve">CARGA, MANOBRA E DESCARGA DE MATERIAIS DIVERSOS EM CAMINHÃO CARROCERIA DE 15 T - CARGA E DESCARGA MANUAIS</t>
  </si>
  <si>
    <t xml:space="preserve">T</t>
  </si>
  <si>
    <t xml:space="preserve"> 0000003 </t>
  </si>
  <si>
    <t xml:space="preserve">ALVENARIA DE VEDAÇÃO DE BLOCOS VAZADOS DE CONCRETO DE 19X19X39CM (ESPESSURA 19CM) DE PAREDES COM ÁREA LÍQUIDA MENOR QUE 6M² SEM VÃOS E ARGAMASSA DE ASSENTAMENTO COM PREPARO MANUAL [SINAPI 87452]</t>
  </si>
  <si>
    <t xml:space="preserve">PARE - PAREDES/PAINEIS</t>
  </si>
  <si>
    <t xml:space="preserve"> 00000031 </t>
  </si>
  <si>
    <t xml:space="preserve">GRELHA DE CONCRETO 53 X 110 CM PARA BOCA-DE-LOBO - AREIA E BRITA COMERCIAIS-SOBRECARCARGA DO TREM TIPO TB 45 [SICRO 2003316]</t>
  </si>
  <si>
    <t xml:space="preserve"> 2463 </t>
  </si>
  <si>
    <t xml:space="preserve">COMPRESSOR 250 PCM (ATLAS COPCO - XA-120DD - 94,0 HP OU EQUIVALENTE) COMPRESSOR 250 PCM (ATLAS COPCO - XA-120DD - 94,0 HP)</t>
  </si>
  <si>
    <t xml:space="preserve"> 2482 </t>
  </si>
  <si>
    <t xml:space="preserve">RETROESCAVADEIRA PNEUS (MASSEY FERGUSON MF - 86 HF OU EQUIVALENTE)</t>
  </si>
  <si>
    <t xml:space="preserve"> 2490 </t>
  </si>
  <si>
    <t xml:space="preserve">ROMPEDOR 56,0 PCM / 1150 IPM (ATLAS COPCO -TEX 11 OU EQUIVALENTE)</t>
  </si>
  <si>
    <t xml:space="preserve"> 5835 </t>
  </si>
  <si>
    <t xml:space="preserve">VIBROACABADORA DE ASFALTO SOBRE ESTEIRAS, LARGURA DE PAVIMENTAÇÃO 1,90 M A 5,30 M, POTÊNCIA 105 HP CAPACIDADE 450 T/H - CHP DIURNO. AF_11/2014</t>
  </si>
  <si>
    <t xml:space="preserve"> 5837 </t>
  </si>
  <si>
    <t xml:space="preserve">VIBROACABADORA DE ASFALTO SOBRE ESTEIRAS, LARGURA DE PAVIMENTAÇÃO 1,90 M A 5,30 M, POTÊNCIA 105 HP CAPACIDADE 450 T/H - CHI DIURNO. AF_11/2014</t>
  </si>
  <si>
    <t xml:space="preserve"> 88314 </t>
  </si>
  <si>
    <t xml:space="preserve">RASTELEIRO COM ENCARGOS COMPLEMENTARES</t>
  </si>
  <si>
    <t xml:space="preserve"> 91386 </t>
  </si>
  <si>
    <t xml:space="preserve">CAMINHÃO BASCULANTE 10 M3, TRUCADO CABINE SIMPLES, PESO BRUTO TOTAL 23.000 KG, CARGA ÚTIL MÁXIMA 15.935 KG, DISTÂNCIA ENTRE EIXOS 4,80 M, POTÊNCIA 230 CV INCLUSIVE CAÇAMBA METÁLICA - CHP DIURNO. AF_06/2014</t>
  </si>
  <si>
    <t xml:space="preserve"> 95631 </t>
  </si>
  <si>
    <t xml:space="preserve">ROLO COMPACTADOR VIBRATORIO TANDEM, ACO LISO, POTENCIA 125 HP, PESO SEM/COM LASTRO 10,20/11,65 T, LARGURA DE TRABALHO 1,73 M - CHP DIURNO. AF_11/2016</t>
  </si>
  <si>
    <t xml:space="preserve"> 95632 </t>
  </si>
  <si>
    <t xml:space="preserve">ROLO COMPACTADOR VIBRATORIO TANDEM, ACO LISO, POTENCIA 125 HP, PESO SEM/COM LASTRO 10,20/11,65 T, LARGURA DE TRABALHO 1,73 M - CHI DIURNO. AF_11/2016</t>
  </si>
  <si>
    <t xml:space="preserve"> 96155 </t>
  </si>
  <si>
    <t xml:space="preserve">TRATOR DE PNEUS COM POTÊNCIA DE 85 CV, TRAÇÃO 4X4, COM VASSOURA MECÂNICA ACOPLADA - CHI DIURNO. AF_02/2017</t>
  </si>
  <si>
    <t xml:space="preserve"> 96157 </t>
  </si>
  <si>
    <t xml:space="preserve">TRATOR DE PNEUS COM POTÊNCIA DE 85 CV, TRAÇÃO 4X4, COM VASSOURA MECÂNICA ACOPLADA - CHP DIURNO. AF_03/2017</t>
  </si>
  <si>
    <t xml:space="preserve"> 96463 </t>
  </si>
  <si>
    <t xml:space="preserve">ROLO COMPACTADOR DE PNEUS, ESTATICO, PRESSAO VARIAVEL, POTENCIA 110 HP, PESO SEM/COM LASTRO 10,8/27 T, LARGURA DE ROLAGEM 2,30 M - CHP DIURNO. AF_06/2017</t>
  </si>
  <si>
    <t xml:space="preserve"> 96464 </t>
  </si>
  <si>
    <t xml:space="preserve">ROLO COMPACTADOR DE PNEUS, ESTATICO, PRESSAO VARIAVEL, POTENCIA 110 HP, PESO SEM/COM LASTRO 10,8/27 T, LARGURA DE ROLAGEM 2,30 M - CHI DIURNO. AF_06/2017</t>
  </si>
  <si>
    <t xml:space="preserve"> 00001518 </t>
  </si>
  <si>
    <t xml:space="preserve">CONCRETO BETUMINOSO USINADO A QUENTE (CBUQ) PARA PAVIMENTACAO ASFALTICA, PADRAO DNIT, FAIXA C, COM CAP 50/70 - AQUISICAO POSTO USINA</t>
  </si>
  <si>
    <t xml:space="preserve"> 5914647 </t>
  </si>
  <si>
    <t xml:space="preserve">CARGA, MANOBRA E DESCARGA DE AGREGADOS OU SOLOS EM CAMINHÃO BASCULANTE DE 10 M³ - CARGA COM CARREGADEIRA DE 3,40 M³(EXCLUSA) E DESCARGA LIVRE</t>
  </si>
  <si>
    <t xml:space="preserve"> 00004730 </t>
  </si>
  <si>
    <t xml:space="preserve">PEDRA DE MAO OU PEDRA RACHAO PARA ARRIMO/FUNDACAO (POSTO PEDREIRA/FORNECEDOR, SEM FRETE)</t>
  </si>
  <si>
    <t xml:space="preserve"> 92411 </t>
  </si>
  <si>
    <t xml:space="preserve">MONTAGEM E DESMONTAGEM DE FÔRMA DE PILARES RETANGULARES E ESTRUTURAS SIMILARES, PÉ-DIREITO SIMPLES, EM MADEIRA SERRADA, 2 UTILIZAÇÕES. AF_09/2020</t>
  </si>
  <si>
    <t xml:space="preserve"> 00000067 </t>
  </si>
  <si>
    <t xml:space="preserve">ESCORAMENTO FORMAS ATE H = 3,30M, COM MADEIRA DE 3A QUALIDADE, NAO APARELHADA, APROVEITAMENTO TABUAS 3X E PRUMOS 4X. [SINAPI (73301)]</t>
  </si>
  <si>
    <t xml:space="preserve"> 00000068 </t>
  </si>
  <si>
    <t xml:space="preserve">CONCRETO CICLOPICO FCK=10MPA 30% PEDRA DE MAO INCLUSIVE LANCAMENTO [SINAPI 73361]</t>
  </si>
  <si>
    <t xml:space="preserve"> 94968 </t>
  </si>
  <si>
    <t xml:space="preserve">CONCRETO MAGRO PARA LASTRO, TRAÇO 1:4,5:4,5 (EM MASSA SECA DE CIMENTO/ AREIA MÉDIA/ BRITA 1) - PREPARO MECÂNICO COM BETONEIRA 600 L. AF_05/2021</t>
  </si>
  <si>
    <t xml:space="preserve"> 88239 </t>
  </si>
  <si>
    <t xml:space="preserve">AJUDANTE DE CARPINTEIRO COM ENCARGOS COMPLEMENTARES</t>
  </si>
  <si>
    <t xml:space="preserve"> E9535 </t>
  </si>
  <si>
    <t xml:space="preserve">SERRA CIRCULAR COM BANCADA - D = 30 CM - 4 KW</t>
  </si>
  <si>
    <t xml:space="preserve"> E9066 </t>
  </si>
  <si>
    <t xml:space="preserve">GRUPO GERADOR - 13/14 KVA</t>
  </si>
  <si>
    <t xml:space="preserve"> 00039397 </t>
  </si>
  <si>
    <t xml:space="preserve">DESMOLDANTE PARA FORMAS METALICAS A BASE DE OLEO VEGETAL</t>
  </si>
  <si>
    <t xml:space="preserve">L</t>
  </si>
  <si>
    <t xml:space="preserve"> 00005066 </t>
  </si>
  <si>
    <t xml:space="preserve">PREGO DE ACO POLIDO COM CABECA 12 X 12</t>
  </si>
  <si>
    <t xml:space="preserve"> M0290 </t>
  </si>
  <si>
    <t xml:space="preserve">TÁBUA - E = 2,5 CM E L = 10 CM</t>
  </si>
  <si>
    <t xml:space="preserve"> M1429 </t>
  </si>
  <si>
    <t xml:space="preserve">TÁBUA DE PINHO DE TERCEIRA - E = 2,5 CM</t>
  </si>
  <si>
    <t xml:space="preserve"> 88377 </t>
  </si>
  <si>
    <t xml:space="preserve">OPERADOR DE BETONEIRA ESTACIONÁRIA/MISTURADOR COM ENCARGOS COMPLEMENTARES</t>
  </si>
  <si>
    <t xml:space="preserve"> 89225 </t>
  </si>
  <si>
    <t xml:space="preserve">BETONEIRA CAPACIDADE NOMINAL DE 600 L, CAPACIDADE DE MISTURA 360 L, MOTOR ELÉTRICO TRIFÁSICO POTÊNCIA DE 4 CV, SEM CARREGADOR - CHP DIURNO. AF_11/2014</t>
  </si>
  <si>
    <t xml:space="preserve"> 89226 </t>
  </si>
  <si>
    <t xml:space="preserve">BETONEIRA CAPACIDADE NOMINAL DE 600 L, CAPACIDADE DE MISTURA 360 L, MOTOR ELÉTRICO TRIFÁSICO POTÊNCIA DE 4 CV, SEM CARREGADOR - CHI DIURNO. AF_11/2014</t>
  </si>
  <si>
    <t xml:space="preserve"> 00001379 </t>
  </si>
  <si>
    <t xml:space="preserve">CIMENTO PORTLAND COMPOSTO CP II-32</t>
  </si>
  <si>
    <t xml:space="preserve"> 00004721 </t>
  </si>
  <si>
    <t xml:space="preserve">PEDRA BRITADA N. 1 (9,5 A 19 MM) POSTO PEDREIRA/FORNECEDOR, SEM FRETE</t>
  </si>
  <si>
    <t xml:space="preserve"> 88245 </t>
  </si>
  <si>
    <t xml:space="preserve">ARMADOR COM ENCARGOS COMPLEMENTARES</t>
  </si>
  <si>
    <t xml:space="preserve"> 88238 </t>
  </si>
  <si>
    <t xml:space="preserve">AJUDANTE DE ARMADOR COM ENCARGOS COMPLEMENTARES</t>
  </si>
  <si>
    <t xml:space="preserve"> 00043132 </t>
  </si>
  <si>
    <t xml:space="preserve">ARAME RECOZIDO 16 BWG, D = 1,65 MM (0,016 KG/M) OU 18 BWG, D = 1,25 MM (0,01 KG/M)</t>
  </si>
  <si>
    <t xml:space="preserve">ACO CA-50, 6,3 MM, VERGALHAO</t>
  </si>
  <si>
    <t xml:space="preserve"> M2158 </t>
  </si>
  <si>
    <t xml:space="preserve">ARGAMASSA ASFÁLTICA</t>
  </si>
  <si>
    <t xml:space="preserve"> 92145 </t>
  </si>
  <si>
    <t xml:space="preserve">CAMINHONETE CABINE SIMPLES COM MOTOR 1.6 FLEX, CÂMBIO MANUAL, POTÊNCIA 101/104 CV, 2 PORTAS - CHP DIURNO. AF_11/2015</t>
  </si>
  <si>
    <t xml:space="preserve"> 88288 </t>
  </si>
  <si>
    <t xml:space="preserve">NIVELADOR COM ENCARGOS COMPLEMENTARES</t>
  </si>
  <si>
    <t xml:space="preserve"> 88253 </t>
  </si>
  <si>
    <t xml:space="preserve">AUXILIAR DE TOPÓGRAFO COM ENCARGOS COMPLEMENTARES</t>
  </si>
  <si>
    <t xml:space="preserve"> 88597 </t>
  </si>
  <si>
    <t xml:space="preserve">DESENHISTA DETALHISTA COM ENCARGOS COMPLEMENTARES</t>
  </si>
  <si>
    <t xml:space="preserve"> 00004460 </t>
  </si>
  <si>
    <t xml:space="preserve">SARRAFO NAO APARELHADO *2,5 X 10* CM, EM MACARANDUBA, ANGELIM OU EQUIVALENTE DA REGIAO -  BRUTA</t>
  </si>
  <si>
    <t xml:space="preserve"> 7049 </t>
  </si>
  <si>
    <t xml:space="preserve">ROLO COMPACTADOR PE DE CARNEIRO VIBRATORIO, POTENCIA 125 HP, PESO OPERACIONAL SEM/COM LASTRO 11,95 / 13,30 T, IMPACTO DINAMICO 38,5 / 22,5 T, LARGURA DE TRABALHO 2,15 M - CHP DIURNO. AF_06/2014</t>
  </si>
  <si>
    <t xml:space="preserve"> 96028 </t>
  </si>
  <si>
    <t xml:space="preserve">TRATOR DE PNEUS COM POTÊNCIA DE 85 CV, TRAÇÃO 4X4, COM GRADE DE DISCOS ACOPLADA - CHP DIURNO. AF_02/2017</t>
  </si>
  <si>
    <t xml:space="preserve"> 96029 </t>
  </si>
  <si>
    <t xml:space="preserve">TRATOR DE PNEUS COM POTÊNCIA DE 85 CV, TRAÇÃO 4X4, COM GRADE DE DISCOS ACOPLADA - CHI DIURNO. AF_02/2017</t>
  </si>
  <si>
    <t xml:space="preserve"> 5685 </t>
  </si>
  <si>
    <t xml:space="preserve">ROLO COMPACTADOR VIBRATÓRIO DE UM CILINDRO AÇO LISO, POTÊNCIA 80 HP, PESO OPERACIONAL MÁXIMO 8,1 T, IMPACTO DINÂMICO 16,15 / 9,5 T, LARGURA DE TRABALHO 1,68 M - CHI DIURNO. AF_06/2014</t>
  </si>
  <si>
    <t xml:space="preserve"> 96393 </t>
  </si>
  <si>
    <t xml:space="preserve">USINAGEM DE BRITA GRADUADA SIMPLES. AF_03/2020</t>
  </si>
  <si>
    <t xml:space="preserve"> 5839 </t>
  </si>
  <si>
    <t xml:space="preserve">VASSOURA MECÂNICA REBOCÁVEL COM ESCOVA CILÍNDRICA, LARGURA ÚTIL DE VARRIMENTO DE 2,44 M - CHP DIURNO. AF_06/2014</t>
  </si>
  <si>
    <t xml:space="preserve"> 89035 </t>
  </si>
  <si>
    <t xml:space="preserve">TRATOR DE PNEUS, POTÊNCIA 85 CV, TRAÇÃO 4X4, PESO COM LASTRO DE 4.675 KG - CHP DIURNO. AF_06/2014</t>
  </si>
  <si>
    <t xml:space="preserve"> 83362 </t>
  </si>
  <si>
    <t xml:space="preserve">ESPARGIDOR DE ASFALTO PRESSURIZADO, TANQUE 6 M3 COM ISOLAÇÃO TÉRMICA, AQUECIDO COM 2 MAÇARICOS, COM BARRA ESPARGIDORA 3,60 M, MONTADO SOBRE CAMINHÃO  TOCO, PBT 14.300 KG, POTÊNCIA 185 CV - CHP DIURNO. AF_08/2015</t>
  </si>
  <si>
    <t xml:space="preserve"> 89036 </t>
  </si>
  <si>
    <t xml:space="preserve">TRATOR DE PNEUS, POTÊNCIA 85 CV, TRAÇÃO 4X4, PESO COM LASTRO DE 4.675 KG - CHI DIURNO. AF_06/2014</t>
  </si>
  <si>
    <t xml:space="preserve"> 91486 </t>
  </si>
  <si>
    <t xml:space="preserve">ESPARGIDOR DE ASFALTO PRESSURIZADO, TANQUE 6 M3 COM ISOLAÇÃO TÉRMICA, AQUECIDO COM 2 MAÇARICOS, COM BARRA ESPARGIDORA 3,60 M, MONTADO SOBRE CAMINHÃO  TOCO, PBT 14.300 KG, POTÊNCIA 185 CV - CHI DIURNO. AF_08/2015</t>
  </si>
  <si>
    <t xml:space="preserve"> 227 </t>
  </si>
  <si>
    <t xml:space="preserve">ASFALTO DILUÍDO DE PETRÓLEO - ADP -  CM-30 (DENSIDADE = 0,85 KG/L)</t>
  </si>
  <si>
    <t xml:space="preserve"> 96013 </t>
  </si>
  <si>
    <t xml:space="preserve">TRATOR DE PNEUS COM POTÊNCIA DE 122 CV, TRAÇÃO 4X4, COM VASSOURA MECÂNICA ACOPLADA - CHP DIURNO. AF_02/2017</t>
  </si>
  <si>
    <t xml:space="preserve"> 96014 </t>
  </si>
  <si>
    <t xml:space="preserve">TRATOR DE PNEUS COM POTÊNCIA DE 122 CV, TRAÇÃO 4X4, COM VASSOURA MECÂNICA ACOPLADA - CHI DIURNO. AF_02/2017</t>
  </si>
  <si>
    <t xml:space="preserve"> 895 </t>
  </si>
  <si>
    <t xml:space="preserve">EMULSÃO ASFÁLTICA RR-1C EMULSÃO ASFÁLTICA RR-1C  - DENSIDADE = 1,14KG/L T</t>
  </si>
  <si>
    <t xml:space="preserve"> 88629 </t>
  </si>
  <si>
    <t xml:space="preserve">ARGAMASSA TRAÇO 1:3 (EM VOLUME DE CIMENTO E AREIA MÉDIA ÚMIDA), PREPARO MANUAL. AF_08/2019</t>
  </si>
  <si>
    <t xml:space="preserve"> 00004059 </t>
  </si>
  <si>
    <t xml:space="preserve">MEIO-FIO OU GUIA DE CONCRETO, PRE-MOLDADO, COMP 1 M, *30 X 12/15* CM (H X L1/L2)</t>
  </si>
  <si>
    <t xml:space="preserve"> 00004517 </t>
  </si>
  <si>
    <t xml:space="preserve">SARRAFO *2,5 X 7,5* CM EM PINUS, MISTA OU EQUIVALENTE DA REGIAO - BRUTA</t>
  </si>
  <si>
    <t xml:space="preserve"> 00034492 </t>
  </si>
  <si>
    <t xml:space="preserve">CONCRETO USINADO BOMBEAVEL, CLASSE DE RESISTENCIA C20, COM BRITA 0 E 1, SLUMP = 100 +/- 20 MM, EXCLUI SERVICO DE BOMBEAMENTO (NBR 8953)</t>
  </si>
  <si>
    <t xml:space="preserve"> 00002692 </t>
  </si>
  <si>
    <t xml:space="preserve">DESMOLDANTE PROTETOR PARA FORMAS DE MADEIRA, DE BASE OLEOSA EMULSIONADA EM AGUA</t>
  </si>
  <si>
    <t xml:space="preserve"> 00004509 </t>
  </si>
  <si>
    <t xml:space="preserve">SARRAFO *2,5 X 10* CM EM PINUS, MISTA OU EQUIVALENTE DA REGIAO - BRUTA</t>
  </si>
  <si>
    <t xml:space="preserve"> 00005068 </t>
  </si>
  <si>
    <t xml:space="preserve">PREGO DE ACO POLIDO COM CABECA 17 X 21 (2 X 11)</t>
  </si>
  <si>
    <t xml:space="preserve"> 88243 </t>
  </si>
  <si>
    <t xml:space="preserve">AJUDANTE ESPECIALIZADO COM ENCARGOS COMPLEMENTARES</t>
  </si>
  <si>
    <t xml:space="preserve"> 5915474 </t>
  </si>
  <si>
    <t xml:space="preserve">CARGA, MANOBRA E DESCARGA DE MATERIAIS DIVERSOS EM CAMINHÃO CARROCERIA DE 5 T - CARGA E DESCARGA MANUAIS</t>
  </si>
  <si>
    <t xml:space="preserve"> E9687 </t>
  </si>
  <si>
    <t xml:space="preserve">CAMINHÃO CARROCERIA COM CAPACIDADE DE 5 T - 115 KW</t>
  </si>
  <si>
    <t xml:space="preserve"> E9521 </t>
  </si>
  <si>
    <t xml:space="preserve">GRUPO GERADOR - 2,5/3 KVA</t>
  </si>
  <si>
    <t xml:space="preserve"> E9675 </t>
  </si>
  <si>
    <t xml:space="preserve">MARTELETE PERFURADOR/ROMPEDOR ELÉTRICO - 1,50 KW</t>
  </si>
  <si>
    <t xml:space="preserve"> M2041 </t>
  </si>
  <si>
    <t xml:space="preserve">ADESIVO À BASE DE RESINA POLIÉSTER</t>
  </si>
  <si>
    <t xml:space="preserve"> M3867 </t>
  </si>
  <si>
    <t xml:space="preserve">TACHÃO REFLETIVO EM PLÁSTICO INJETADO BIDIRECIONAL</t>
  </si>
  <si>
    <t xml:space="preserve"> 00011950 </t>
  </si>
  <si>
    <t xml:space="preserve">BUCHA DE NYLON SEM ABA S6, COM PARAFUSO DE 4,20 X 40 MM EM ACO ZINCADO COM ROSCA SOBERBA, CABECA CHATA E FENDA PHILLIPS</t>
  </si>
  <si>
    <t xml:space="preserve"> 00013521 </t>
  </si>
  <si>
    <t xml:space="preserve">PLACA DE ACO ESMALTADA PARA  IDENTIFICACAO DE RUA, *45 CM X 20* CM</t>
  </si>
  <si>
    <t xml:space="preserve"> 88251 </t>
  </si>
  <si>
    <t xml:space="preserve">AUXILIAR DE SERRALHEIRO COM ENCARGOS COMPLEMENTARES</t>
  </si>
  <si>
    <t xml:space="preserve"> 88315 </t>
  </si>
  <si>
    <t xml:space="preserve">SERRALHEIRO COM ENCARGOS COMPLEMENTARES</t>
  </si>
  <si>
    <t xml:space="preserve"> 00000057 </t>
  </si>
  <si>
    <t xml:space="preserve">PINTURA ELETROSTÁTICA A PÓ COM TINTA POLIESTER EM CHAPA DE AÇO [SICRO 5212552]</t>
  </si>
  <si>
    <t xml:space="preserve"> 5914333 </t>
  </si>
  <si>
    <t xml:space="preserve">CARGA, MANOBRA E DESCARGA DE MATERIAIS DIVERSOS EM CAMINHÃO CARROCERIA DE 15 T - CARGA E DESCARGA COM CAMINHÃOGUINDAUTO DE 20 T.M</t>
  </si>
  <si>
    <t xml:space="preserve"> E9507 </t>
  </si>
  <si>
    <t xml:space="preserve">PLOTADORA DE RECORTE COM COMPUTADOR E PROGRAMA COMPUTACIONAL</t>
  </si>
  <si>
    <t xml:space="preserve"> E9568 </t>
  </si>
  <si>
    <t xml:space="preserve">FURADEIRA DE IMPACTO DE 12,5 MM - 0,80 KW</t>
  </si>
  <si>
    <t xml:space="preserve"> E9623 </t>
  </si>
  <si>
    <t xml:space="preserve">MÁQUINA DE BANCADA GUILHOTINA - 4,00 KW</t>
  </si>
  <si>
    <t xml:space="preserve"> E9622 </t>
  </si>
  <si>
    <t xml:space="preserve">MÁQUINA DE BANCADA UNIVERSAL PARA CORTE DE CHAPA - 1,50 KW</t>
  </si>
  <si>
    <t xml:space="preserve"> M1367 </t>
  </si>
  <si>
    <t xml:space="preserve">CHAPA FINA EM AÇO GALVANIZADO</t>
  </si>
  <si>
    <t xml:space="preserve"> M3235 </t>
  </si>
  <si>
    <t xml:space="preserve">PELÍCULA RETRORREFLETIVA TIPO I</t>
  </si>
  <si>
    <t xml:space="preserve"> M3237 </t>
  </si>
  <si>
    <t xml:space="preserve">PELÍCULA RETRORREFLETIVA TIPO III</t>
  </si>
  <si>
    <t xml:space="preserve"> 88310 </t>
  </si>
  <si>
    <t xml:space="preserve">PINTOR COM ENCARGOS COMPLEMENTARES</t>
  </si>
  <si>
    <t xml:space="preserve"> M0789 </t>
  </si>
  <si>
    <t xml:space="preserve">CONJUNTO PARA FIXAÇÃO DE PLACAS EM AÇO GALVANIZADO COMPOSTO POR BARRA CHATA, ABRAÇADEIRA, PARAFUSOS,</t>
  </si>
  <si>
    <t xml:space="preserve"> M2018 </t>
  </si>
  <si>
    <t xml:space="preserve">GASTALHO - L = 10 CM E E = 2 CM</t>
  </si>
  <si>
    <t xml:space="preserve"> M1662 </t>
  </si>
  <si>
    <t xml:space="preserve">SUPORTE EM MADEIRA DE EUCALIPTO TRATADO - SEÇÃO DE 8 X 8 CM</t>
  </si>
  <si>
    <t xml:space="preserve"> M2128 </t>
  </si>
  <si>
    <t xml:space="preserve">TINTA ESMALTE SINTÉTICO ACETINADO</t>
  </si>
  <si>
    <t xml:space="preserve"> 5824 </t>
  </si>
  <si>
    <t xml:space="preserve">CAMINHÃO TOCO, PBT 16.000 KG, CARGA ÚTIL MÁX. 10.685 KG, DIST. ENTRE EIXOS 4,8 M, POTÊNCIA 189 CV, INCLUSIVE CARROCERIA FIXA ABERTA DE MADEIRA P/ TRANSPORTE GERAL DE CARGA SECA, DIMEN. APROX. 2,5 X 7,00 X 0,50 M - CHP DIURNO. AF_06/2014</t>
  </si>
  <si>
    <t xml:space="preserve"> 95133 </t>
  </si>
  <si>
    <t xml:space="preserve">MÁQUINA DEMARCADORA DE FAIXA DE TRÁFEGO À FRIO, AUTOPROPELIDA, POTÊNCIA 38 HP - CHP DIURNO. AF_07/2016</t>
  </si>
  <si>
    <t xml:space="preserve"> 00005318 </t>
  </si>
  <si>
    <t xml:space="preserve">DILUENTE AGUARRAS</t>
  </si>
  <si>
    <t xml:space="preserve"> 00007343 </t>
  </si>
  <si>
    <t xml:space="preserve">TINTA ACRILICA A BASE DE SOLVENTE, PARA SINALIZACAO HORIZONTAL VIARIA (NBR 11862)</t>
  </si>
  <si>
    <t xml:space="preserve"> 00007348 </t>
  </si>
  <si>
    <t xml:space="preserve">TINTA ACRILICA PREMIUM PARA PISO</t>
  </si>
  <si>
    <t xml:space="preserve"> 00044478 </t>
  </si>
  <si>
    <t xml:space="preserve">MICROESFERAS DE VIDRO PARA SINALIZACAO HORIZONTAL VIARIA, TIPO I-B (PREMIX) - NBR  16184</t>
  </si>
  <si>
    <t xml:space="preserve"> 10550 </t>
  </si>
  <si>
    <t xml:space="preserve">ENCARGOS COMPLEMENTARES - PEDREIRO</t>
  </si>
  <si>
    <t xml:space="preserve"> 2540 </t>
  </si>
  <si>
    <t xml:space="preserve">REJUNTE COLORIDO FLEXIVEL  PARA REVESTIMENTOS CERÂMICOS</t>
  </si>
  <si>
    <t xml:space="preserve"> 2684 </t>
  </si>
  <si>
    <t xml:space="preserve">ARGAMASSA INDUSTRIALIZADA VOTOMASSA AC-II, OU SIMILAR</t>
  </si>
  <si>
    <t xml:space="preserve"> 9758 </t>
  </si>
  <si>
    <t xml:space="preserve">PISO TÁTIL DIRECIONAL E/OU ALERTA, DE CONCRETO, NA COR NATURAL, DIM 25X25 CM  - PARA DEFICIENTE VISUAL</t>
  </si>
  <si>
    <t xml:space="preserve"> 00004750 </t>
  </si>
  <si>
    <t xml:space="preserve">PEDREIRO (HORISTA)</t>
  </si>
  <si>
    <t xml:space="preserve"> 88249 </t>
  </si>
  <si>
    <t xml:space="preserve">AUXILIAR DE LABORATÓRIO COM ENCARGOS COMPLEMENTARES</t>
  </si>
  <si>
    <t xml:space="preserve"> 88321 </t>
  </si>
  <si>
    <t xml:space="preserve">TÉCNICO DE LABORATÓRIO COM ENCARGOS COMPLEMENTARES</t>
  </si>
  <si>
    <t xml:space="preserve">COMPOSIÇÕES ANALÍTICAS COM PREÇO UNITÁRIO</t>
  </si>
  <si>
    <t xml:space="preserve">COMPOSIÇÕES AUXILIARES</t>
  </si>
  <si>
    <t xml:space="preserve"> 87369 </t>
  </si>
  <si>
    <t xml:space="preserve">ARGAMASSA TRAÇO 1:2:8 (EM VOLUME DE CIMENTO, CAL E AREIA MÉDIA ÚMIDA) PARA EMBOÇO/MASSA ÚNICA/ASSENTAMENTO DE ALVENARIA DE VEDAÇÃO, PREPARO MANUAL. AF_08/2019</t>
  </si>
  <si>
    <t xml:space="preserve"> 00000654 </t>
  </si>
  <si>
    <t xml:space="preserve">BLOCO DE VEDACAO DE CONCRETO 19 X 19 X 39 CM (CLASSE C - NBR 6136)</t>
  </si>
  <si>
    <t xml:space="preserve"> 00034548 </t>
  </si>
  <si>
    <t xml:space="preserve">TELA DE ACO SOLDADA GALVANIZADA/ZINCADA PARA ALVENARIA, FIO  D = *1,20 A 1,70* MM, MALHA 15 X 15 MM, (C X L) *50 X 17,5* CM</t>
  </si>
  <si>
    <t xml:space="preserve"> 00037395 </t>
  </si>
  <si>
    <t xml:space="preserve">PINO DE ACO COM FURO, HASTE = 27 MM (ACAO DIRETA)</t>
  </si>
  <si>
    <t xml:space="preserve">CENTO</t>
  </si>
  <si>
    <t xml:space="preserve"> 00043059 </t>
  </si>
  <si>
    <t xml:space="preserve">ACO CA-60, 4,2 MM, OU 5,0 MM, OU 6,0 MM, OU 7,0 MM, VERGALHAO</t>
  </si>
  <si>
    <t xml:space="preserve"> 90586 </t>
  </si>
  <si>
    <t xml:space="preserve">VIBRADOR DE IMERSÃO, DIÂMETRO DE PONTEIRA 45MM, MOTOR ELÉTRICO TRIFÁSICO POTÊNCIA DE 2 CV - CHP DIURNO. AF_06/2015</t>
  </si>
  <si>
    <t xml:space="preserve"> 90587 </t>
  </si>
  <si>
    <t xml:space="preserve">VIBRADOR DE IMERSÃO, DIÂMETRO DE PONTEIRA 45MM, MOTOR ELÉTRICO TRIFÁSICO POTÊNCIA DE 2 CV - CHI DIURNO. AF_06/2015</t>
  </si>
  <si>
    <t xml:space="preserve"> 00010567 </t>
  </si>
  <si>
    <t xml:space="preserve">TABUA *2,5 X 23* CM EM PINUS, MISTA OU EQUIVALENTE DA REGIAO - BRUTA</t>
  </si>
  <si>
    <t xml:space="preserve"> M0442 </t>
  </si>
  <si>
    <t xml:space="preserve">COMPENSADO PLASTIFICADO - E = 10 MM</t>
  </si>
  <si>
    <t xml:space="preserve"> 100301 </t>
  </si>
  <si>
    <t xml:space="preserve">AJUDANTE DE PINTOR COM ENCARGOS COMPLEMENTARES</t>
  </si>
  <si>
    <t xml:space="preserve"> E9076 </t>
  </si>
  <si>
    <t xml:space="preserve">EQUIPAMENTO PARA PINTURA ELETROSTÁTICA COM CABINE DUPLA DE 7,00 KW E ESTUFA DE 80.000 KCAL</t>
  </si>
  <si>
    <t xml:space="preserve"> M3153 </t>
  </si>
  <si>
    <t xml:space="preserve">TINTA EM PÓ À BASE DE RESINA POLIÉSTER</t>
  </si>
  <si>
    <t xml:space="preserve">         SERVIÇOS 26,14%                                                               EQUIP./INSUMOS 20,93%</t>
  </si>
  <si>
    <t xml:space="preserve">TOTAL POR ETAPA</t>
  </si>
  <si>
    <t xml:space="preserve">30 DIAS</t>
  </si>
  <si>
    <t xml:space="preserve">60 DIAS</t>
  </si>
  <si>
    <t xml:space="preserve">90 DIAS</t>
  </si>
  <si>
    <t xml:space="preserve">120 DIAS</t>
  </si>
  <si>
    <t xml:space="preserve">150 DIAS</t>
  </si>
  <si>
    <t xml:space="preserve">180 DIAS</t>
  </si>
  <si>
    <t xml:space="preserve">100,00%
724.435,02</t>
  </si>
  <si>
    <t xml:space="preserve">5,56%
40.278,59</t>
  </si>
  <si>
    <t xml:space="preserve">100,00%
38.186,34</t>
  </si>
  <si>
    <t xml:space="preserve">100,00%
359.273,03</t>
  </si>
  <si>
    <t xml:space="preserve">5,00%
17.963,65</t>
  </si>
  <si>
    <t xml:space="preserve">10,00%
35.927,30</t>
  </si>
  <si>
    <t xml:space="preserve">100,00%
7.589.750,11</t>
  </si>
  <si>
    <t xml:space="preserve">5,00%
379.487,51</t>
  </si>
  <si>
    <t xml:space="preserve">10,00%
758.975,01</t>
  </si>
  <si>
    <t xml:space="preserve">100,00%
15.739.306,62</t>
  </si>
  <si>
    <t xml:space="preserve">5,00%
786.965,33</t>
  </si>
  <si>
    <t xml:space="preserve">100,00%
18.241,86</t>
  </si>
  <si>
    <t xml:space="preserve">5,00%
912,09</t>
  </si>
  <si>
    <t xml:space="preserve">PORCENTAGEM</t>
  </si>
  <si>
    <t xml:space="preserve">0,39%</t>
  </si>
  <si>
    <t xml:space="preserve">1,87%</t>
  </si>
  <si>
    <t xml:space="preserve">5,08%</t>
  </si>
  <si>
    <t xml:space="preserve">6,63%</t>
  </si>
  <si>
    <t xml:space="preserve">CUSTO</t>
  </si>
  <si>
    <t xml:space="preserve">96.428,58</t>
  </si>
  <si>
    <t xml:space="preserve">456.605,49</t>
  </si>
  <si>
    <t xml:space="preserve">1.243.570,82</t>
  </si>
  <si>
    <t xml:space="preserve">1.623.058,33</t>
  </si>
  <si>
    <t xml:space="preserve">PORCENTAGEM ACUMULADO</t>
  </si>
  <si>
    <t xml:space="preserve">2,26%</t>
  </si>
  <si>
    <t xml:space="preserve">7,34%</t>
  </si>
  <si>
    <t xml:space="preserve">12,42%</t>
  </si>
  <si>
    <t xml:space="preserve">19,06%</t>
  </si>
  <si>
    <t xml:space="preserve">25,69%</t>
  </si>
  <si>
    <t xml:space="preserve">CUSTO ACUMULADO</t>
  </si>
  <si>
    <t xml:space="preserve">96.428,57</t>
  </si>
  <si>
    <t xml:space="preserve">553.034,06</t>
  </si>
  <si>
    <t xml:space="preserve">1.796.604,88</t>
  </si>
  <si>
    <t xml:space="preserve">3.040.175,70</t>
  </si>
  <si>
    <t xml:space="preserve">4.663.234,03</t>
  </si>
  <si>
    <t xml:space="preserve">6.286.292,35</t>
  </si>
  <si>
    <t xml:space="preserve">CRONOGRAMA FÍSICO E FINANCEIRO</t>
  </si>
  <si>
    <t xml:space="preserve">210 DIAS</t>
  </si>
  <si>
    <t xml:space="preserve">240 DIAS</t>
  </si>
  <si>
    <t xml:space="preserve">270 DIAS</t>
  </si>
  <si>
    <t xml:space="preserve">300 DIAS</t>
  </si>
  <si>
    <t xml:space="preserve">330 DIAS</t>
  </si>
  <si>
    <t xml:space="preserve">360 DIAS</t>
  </si>
  <si>
    <t xml:space="preserve">10,00%
1.573.930,66</t>
  </si>
  <si>
    <t xml:space="preserve">9,85%</t>
  </si>
  <si>
    <t xml:space="preserve">9,78%</t>
  </si>
  <si>
    <t xml:space="preserve">8,22%</t>
  </si>
  <si>
    <t xml:space="preserve">2.410.023,66</t>
  </si>
  <si>
    <t xml:space="preserve">2.392.060,00</t>
  </si>
  <si>
    <t xml:space="preserve">2.012.572,50</t>
  </si>
  <si>
    <t xml:space="preserve">35,54%</t>
  </si>
  <si>
    <t xml:space="preserve">45,39%</t>
  </si>
  <si>
    <t xml:space="preserve">55,24%</t>
  </si>
  <si>
    <t xml:space="preserve">65,01%</t>
  </si>
  <si>
    <t xml:space="preserve">74,79%</t>
  </si>
  <si>
    <t xml:space="preserve">83,01%</t>
  </si>
  <si>
    <t xml:space="preserve">8.696.316,01</t>
  </si>
  <si>
    <t xml:space="preserve">11.106.339,66</t>
  </si>
  <si>
    <t xml:space="preserve">13.516.363,32</t>
  </si>
  <si>
    <t xml:space="preserve">15.908.423,32</t>
  </si>
  <si>
    <t xml:space="preserve">18.300.483,33</t>
  </si>
  <si>
    <t xml:space="preserve">20.313.055,83</t>
  </si>
  <si>
    <t xml:space="preserve">390 DIAS</t>
  </si>
  <si>
    <t xml:space="preserve">420 DIAS</t>
  </si>
  <si>
    <t xml:space="preserve">450 DIAS</t>
  </si>
  <si>
    <t xml:space="preserve">480 DIAS</t>
  </si>
  <si>
    <t xml:space="preserve">510 DIAS</t>
  </si>
  <si>
    <t xml:space="preserve">540 DIAS</t>
  </si>
  <si>
    <t xml:space="preserve">5,48%
39.699,04</t>
  </si>
  <si>
    <t xml:space="preserve">10,00%
1.824,19</t>
  </si>
  <si>
    <t xml:space="preserve">15,00%
2.736,28</t>
  </si>
  <si>
    <t xml:space="preserve">4,94%</t>
  </si>
  <si>
    <t xml:space="preserve">3,38%</t>
  </si>
  <si>
    <t xml:space="preserve">0,17%</t>
  </si>
  <si>
    <t xml:space="preserve">1.207.643,52</t>
  </si>
  <si>
    <t xml:space="preserve">828.156,01</t>
  </si>
  <si>
    <t xml:space="preserve">42.102,77</t>
  </si>
  <si>
    <t xml:space="preserve">42.435,32</t>
  </si>
  <si>
    <t xml:space="preserve">87,95%</t>
  </si>
  <si>
    <t xml:space="preserve">92,89%</t>
  </si>
  <si>
    <t xml:space="preserve">96,27%</t>
  </si>
  <si>
    <t xml:space="preserve">99,65%</t>
  </si>
  <si>
    <t xml:space="preserve">99,83%</t>
  </si>
  <si>
    <t xml:space="preserve">100,0%</t>
  </si>
  <si>
    <t xml:space="preserve">21.520.699,34</t>
  </si>
  <si>
    <t xml:space="preserve">22.728.342,86</t>
  </si>
  <si>
    <t xml:space="preserve">23.556.498,87</t>
  </si>
  <si>
    <t xml:space="preserve">24.384.654,88</t>
  </si>
  <si>
    <t xml:space="preserve">24.426.757,66</t>
  </si>
  <si>
    <t xml:space="preserve">24.469.192,98</t>
  </si>
  <si>
    <t xml:space="preserve">Obra</t>
  </si>
  <si>
    <t xml:space="preserve">MEMORIAL DE QUANTITATIVOS</t>
  </si>
  <si>
    <t xml:space="preserve">Quantidade =</t>
  </si>
  <si>
    <t xml:space="preserve">Meses=</t>
  </si>
  <si>
    <t xml:space="preserve">Total =</t>
  </si>
  <si>
    <t xml:space="preserve">Largura =</t>
  </si>
  <si>
    <t xml:space="preserve">Comprimento =</t>
  </si>
  <si>
    <t xml:space="preserve">Ver Mapa de Cubação - Corte / Compensação</t>
  </si>
  <si>
    <t xml:space="preserve">Ver Mapa de Cubação - Volume de Aterro</t>
  </si>
  <si>
    <t xml:space="preserve">Material Escavado =</t>
  </si>
  <si>
    <t xml:space="preserve">Fator de Redução =</t>
  </si>
  <si>
    <t xml:space="preserve">Ver Mapa de Cubação - Material de Bota-fora</t>
  </si>
  <si>
    <t xml:space="preserve">Material de Bota-Fora =</t>
  </si>
  <si>
    <t xml:space="preserve">DMT = </t>
  </si>
  <si>
    <t xml:space="preserve">4.1</t>
  </si>
  <si>
    <t xml:space="preserve">Total de rede de drenagem + ligações entre Bocas de Lobo</t>
  </si>
  <si>
    <t xml:space="preserve">4.2</t>
  </si>
  <si>
    <t xml:space="preserve">AQUISICAO E ASSENTAMENTO DE PLACA DE OBRA EM CHAPA DE ACO GALVANIZADO</t>
  </si>
  <si>
    <t xml:space="preserve">Fabricado em Chapa galvanizada 24 100x100cm + adesivo refletivo laranja ou normal.</t>
  </si>
  <si>
    <t xml:space="preserve">Área da placa =</t>
  </si>
  <si>
    <t xml:space="preserve">Cavalete dobrável de fácil manuseio.</t>
  </si>
  <si>
    <t xml:space="preserve">n° de placas (cada 1000 m)=</t>
  </si>
  <si>
    <t xml:space="preserve">4.3</t>
  </si>
  <si>
    <t xml:space="preserve">Total de rede de drenagem + ligações entre Bocas de Lobo x 02 lados</t>
  </si>
  <si>
    <t xml:space="preserve">Extensão Total =</t>
  </si>
  <si>
    <t xml:space="preserve">4.4</t>
  </si>
  <si>
    <t xml:space="preserve">ESCAVAÇÃO MECANIZADA DE VALA COM PROF. ATÉ 1,5 M (MÉDIA ENTRE MONTANTE E JUSANTE/UMA COMPOSIÇÃO POR TRECHO), COM ESCAVADEIRA HIDRÁULICA (0,8 M3), LARG. DE 1,5 M A 2,5 M, EM SOLO DE 1A CATEGORIA, EM LOCAIS COM ALTO NÍVEL DE INTERFERÊNCIA. AF_01/2015</t>
  </si>
  <si>
    <t xml:space="preserve">Ver Anexo 5 - Drenagem Subterrênea</t>
  </si>
  <si>
    <t xml:space="preserve">4.5</t>
  </si>
  <si>
    <t xml:space="preserve">ESCAVAÇÃO MECANIZADA DE VALA COM PROF. MAIOR QUE 1,5 M ATÉ 3,0 M (MÉDIA ENTRE MONTANTE E JUSANTE/UMA COMPOSIÇÃO POR TRECHO), COM ESCAVADEIRA HIDRÁULICA (0,8 M3/111 HP), LARGURA ATÉ 1,5 M, EM SOLO DE 1A CATEGORIA, EM LOCAIS COM ALTO NÍVEL DE INTERFERÊNCIA. AF_01/2015</t>
  </si>
  <si>
    <t xml:space="preserve">4.6</t>
  </si>
  <si>
    <t xml:space="preserve">Material Escavado - volume de tubo e do berço =</t>
  </si>
  <si>
    <t xml:space="preserve">4.7</t>
  </si>
  <si>
    <t xml:space="preserve">CARGA E DESCARGA MECANICA DE SOLO UTILIZANDO CAMINHAO BASCULANTE 5,0M3 /11T E PA CARREGADEIRA SOBRE PNEUS * 105 HP * CAP. 1,72M3.</t>
  </si>
  <si>
    <t xml:space="preserve">Ver Anexo 5 - Drenagem Subterrênea (bota-fora)</t>
  </si>
  <si>
    <t xml:space="preserve">Volume do bota-fora =</t>
  </si>
  <si>
    <t xml:space="preserve">4.8</t>
  </si>
  <si>
    <t xml:space="preserve">TRANSPORTE COM CAMINHÃO BASCULANTE DE 6 M3, EM VIA URBANA PAVIMENTADA, DMT ATÉ 30 KM (UNIDADE: M3XKM). AF_01/2018</t>
  </si>
  <si>
    <t xml:space="preserve">4.9</t>
  </si>
  <si>
    <t xml:space="preserve">ESPALHAMENTO MECANIZADO (COM MOTONIVELADORA 140 HP) MATERIAL 1A. CATEGORIA</t>
  </si>
  <si>
    <t xml:space="preserve">Ver Mapa de Cubação</t>
  </si>
  <si>
    <t xml:space="preserve">4.10</t>
  </si>
  <si>
    <t xml:space="preserve">ESCORAMENTO DE VALA, TIPO PONTALETEAMENTO, COM PROFUNDIDADE DE 0 A 1,5 M, LARGURA MENOR QUE 1,5 M, EM LOCAL COM NÍVEL ALTO DE INTERFERÊNCIA. AF_06/2016</t>
  </si>
  <si>
    <t xml:space="preserve">4.11</t>
  </si>
  <si>
    <t xml:space="preserve">ESCORAMENTO DE VALA, TIPO DESCONTÍNUO, COM PROFUNDIDADE DE 1,5 M A 3,0 M, LARGURA MENOR QUE 1,5 M, EM LOCAL COM NÍVEL ALTO DE INTERFERÊNCIA. AF_06/2016</t>
  </si>
  <si>
    <t xml:space="preserve">4.12</t>
  </si>
  <si>
    <t xml:space="preserve">LASTRO DE VALA COM PREPARO DE FUNDO, LARGURA MENOR QUE 1,5 M, COM CAMADA DE AREIA, LANÇAMENTO MANUAL, EM LOCAL COM NÍVEL BAIXO DE INTERFERÊNCIA. AF_06/2016</t>
  </si>
  <si>
    <t xml:space="preserve">4.13</t>
  </si>
  <si>
    <t xml:space="preserve">TUBO PEAD COM PAREDES ESTRUTURADAS PARA DRENAGEM - D = 375 MM</t>
  </si>
  <si>
    <t xml:space="preserve">4.14</t>
  </si>
  <si>
    <t xml:space="preserve">TUBO PEAD COM PAREDES ESTRUTURADAS PARA DRENAGEM - D = 450 MM</t>
  </si>
  <si>
    <t xml:space="preserve">4.15</t>
  </si>
  <si>
    <t xml:space="preserve">TUBO PEAD COM PAREDES ESTRUTURADAS PARA DRENAGEM - D = 600 MM</t>
  </si>
  <si>
    <t xml:space="preserve">4.16</t>
  </si>
  <si>
    <t xml:space="preserve">TUBO PEAD COM PAREDES ESTRUTURADAS PARA DRENAGEM - D = 750 MM</t>
  </si>
  <si>
    <t xml:space="preserve">4.17</t>
  </si>
  <si>
    <t xml:space="preserve">TUBO PEAD COM PAREDES ESTRUTURADAS PARA DRENAGEM - D = 900 MM</t>
  </si>
  <si>
    <t xml:space="preserve">4.18</t>
  </si>
  <si>
    <t xml:space="preserve">TUBO PEAD COM PAREDES ESTRUTURADAS PARA DRENAGEM - D = 1.050 MM</t>
  </si>
  <si>
    <t xml:space="preserve">4.19</t>
  </si>
  <si>
    <t xml:space="preserve">ASSENTAMENTO DE TUBO DE PEAD CORRUGADO DE DUPLA PAREDE PARA REDE COLETORA DE ESGOTO, DN 375 MM, JUNTA ELÁSTICA INTEGRADA, INSTALADO EM LOCAL COM NÍVEL ALTO DE INTERFERÊNCIAS (NÃO INCLUI FORNECIMENTO). AF_06/2016</t>
  </si>
  <si>
    <t xml:space="preserve">4.20</t>
  </si>
  <si>
    <t xml:space="preserve">ASSENTAMENTO DE TUBO DE PEAD CORRUGADO DE DUPLA PAREDE PARA REDE COLETORA DE ESGOTO, DN 450 MM, JUNTA ELÁSTICA INTEGRADA, INSTALADO EM LOCAL COM NÍVEL ALTO DE INTERFERÊNCIAS (NÃO INCLUI FORNECIMENTO). AF_06/2015</t>
  </si>
  <si>
    <t xml:space="preserve">4.21</t>
  </si>
  <si>
    <t xml:space="preserve">ASSENTAMENTO DE TUBO DE PEAD CORRUGADO DE DUPLA PAREDE PARA REDE COLETORA DE ESGOTO, DN 600 MM, JUNTA ELÁSTICA INTEGRADA, INSTALADO EM LOCAL COM NÍVEL ALTO DE INTERFERÊNCIAS (NÃO INCLUI FORNECIMENTO). AF_06/2016</t>
  </si>
  <si>
    <t xml:space="preserve">4.22</t>
  </si>
  <si>
    <t xml:space="preserve">ASSENTAMENTO DE TUBO DE PEAD CORRUGADO DE DUPLA PAREDE PARA REDE COLETORA DE ESGOTO, DN 750 MM, JUNTA ELÁSTICA INTEGRADA, INSTALADO EM LOCAL COM NÍVEL ALTO DE INTERFERÊNCIAS (NÃO INCLUI FORNECIMENTO). AF_06/2017</t>
  </si>
  <si>
    <t xml:space="preserve">4.23</t>
  </si>
  <si>
    <t xml:space="preserve">ASSENTAMENTO DE TUBO DE PEAD CORRUGADO DE DUPLA PAREDE PARA REDE COLETORA DE ESGOTO, DN 900 MM, JUNTA ELÁSTICA INTEGRADA, INSTALADO EM LOCAL COM NÍVEL BAIXO DE INTERFERÊNCIAS (NÃO INCLUI FORNECIMENTO). AF_06/2017</t>
  </si>
  <si>
    <t xml:space="preserve">4.24</t>
  </si>
  <si>
    <t xml:space="preserve">ASSENTAMENTO DE TUBO DE PEAD CORRUGADO DE DUPLA PAREDE PARA REDE COLETORA DE ESGOTO, DN 1050 MM, JUNTA ELÁSTICA INTEGRADA, INSTALADO EM LOCAL COM NÍVEL BAIXO DE INTERFERÊNCIAS (NÃO INCLUI FORNECIMENTO). AF_06/2018</t>
  </si>
  <si>
    <t xml:space="preserve">4.25</t>
  </si>
  <si>
    <t xml:space="preserve">POÇO DE VISITA - PVI 02 - AREIA E BRITA COMERCIAIS</t>
  </si>
  <si>
    <t xml:space="preserve">4.26</t>
  </si>
  <si>
    <t xml:space="preserve">POÇO DE VISITA - PVI 03 - AREIA E BRITA COMERCIAIS</t>
  </si>
  <si>
    <t xml:space="preserve">4.27</t>
  </si>
  <si>
    <t xml:space="preserve">POÇO DE VISITA - PVI 04 - AREIA E BRITA COMERCIAIS</t>
  </si>
  <si>
    <t xml:space="preserve">4.28</t>
  </si>
  <si>
    <t xml:space="preserve">POÇO DE VISITA - PVI 05 - AREIA E BRITA COMERCIAIS</t>
  </si>
  <si>
    <t xml:space="preserve">4.29</t>
  </si>
  <si>
    <t xml:space="preserve">FORNECIMENTO E ASSENTAMENTO DE TAMPÃO DE FERRO FUNDIDO TDA-600MM, 300KG/CM², PARA POÇO DE VISITA E CAIXAS DE PASSAGEM</t>
  </si>
  <si>
    <t xml:space="preserve">4.30</t>
  </si>
  <si>
    <t xml:space="preserve">CHAMINÉ DOS POÇOS DE VISITA - CPV 01 - AREIA E BRITA COMERCIAIS</t>
  </si>
  <si>
    <t xml:space="preserve">4.31</t>
  </si>
  <si>
    <t xml:space="preserve">CHAMINÉ DOS POÇOS DE VISITA - CPV 02 - AREIA E BRITA COMERCIAIS</t>
  </si>
  <si>
    <t xml:space="preserve">4.32</t>
  </si>
  <si>
    <t xml:space="preserve">CHAMINÉ DOS POÇOS DE VISITA - CPV 03 - AREIA E BRITA COMERCIAIS</t>
  </si>
  <si>
    <t xml:space="preserve">4.33</t>
  </si>
  <si>
    <t xml:space="preserve">BOCA DE LOBO SIMPLES - GRELHA DE CONCRETO - BLSG 01 - AREIA E BRITA COMERCIAIS</t>
  </si>
  <si>
    <t xml:space="preserve">4.34</t>
  </si>
  <si>
    <t xml:space="preserve">BOCA DE LOBO DUPLA - GRELHA DE CONCRETO - BLDG 01 - AREIA E BRITA COMERCIAIS</t>
  </si>
  <si>
    <t xml:space="preserve">Local</t>
  </si>
  <si>
    <t xml:space="preserve">extensão</t>
  </si>
  <si>
    <t xml:space="preserve">largura</t>
  </si>
  <si>
    <t xml:space="preserve">Área </t>
  </si>
  <si>
    <t xml:space="preserve">espessura</t>
  </si>
  <si>
    <t xml:space="preserve">Volume</t>
  </si>
  <si>
    <t xml:space="preserve">Local de recebimento das vazões do Bairro São Luis</t>
  </si>
  <si>
    <t xml:space="preserve">Área</t>
  </si>
  <si>
    <t xml:space="preserve">Escadaria =</t>
  </si>
  <si>
    <t xml:space="preserve">DEB 05 =</t>
  </si>
  <si>
    <t xml:space="preserve">Escadaria 01</t>
  </si>
  <si>
    <t xml:space="preserve">Largura = </t>
  </si>
  <si>
    <t xml:space="preserve">Área retirada no desenho</t>
  </si>
  <si>
    <t xml:space="preserve">Paredes Extenas (X2) =</t>
  </si>
  <si>
    <t xml:space="preserve">Paredes Internas (X2) =</t>
  </si>
  <si>
    <t xml:space="preserve">Degraus + Ancoragens =</t>
  </si>
  <si>
    <t xml:space="preserve">Paredes (X2) =</t>
  </si>
  <si>
    <t xml:space="preserve">Laje de Fundo =</t>
  </si>
  <si>
    <t xml:space="preserve">Ver quadro de ferro</t>
  </si>
  <si>
    <t xml:space="preserve">Área em corte =</t>
  </si>
  <si>
    <t xml:space="preserve">Largura da escadaria + espessura as paredes + 1,00 m (0,50 m para cada lado) =</t>
  </si>
  <si>
    <t xml:space="preserve">Espessura =</t>
  </si>
  <si>
    <t xml:space="preserve">Altura total =</t>
  </si>
  <si>
    <t xml:space="preserve">Espessura da parede =</t>
  </si>
  <si>
    <t xml:space="preserve">Densidade =</t>
  </si>
  <si>
    <t xml:space="preserve">Cálculo da sobreposição das vias para o desconto do volume de cbuq e base</t>
  </si>
  <si>
    <t xml:space="preserve">TIPO 01 - INTERSEÇÕES COM 2 VIAS</t>
  </si>
  <si>
    <t xml:space="preserve">TIPO 02 - INTERSEÇÕES TIPO "T"</t>
  </si>
  <si>
    <t xml:space="preserve"> </t>
  </si>
  <si>
    <t xml:space="preserve">Foi considerado um desconto/acréscimo de 100 % quando a interseção foi do Tipo 01 e 50 % quando a interseção foi do Tipo 02</t>
  </si>
  <si>
    <t xml:space="preserve">Ver total do item 5.7</t>
  </si>
  <si>
    <t xml:space="preserve">CBUQ =</t>
  </si>
  <si>
    <t xml:space="preserve">Distância </t>
  </si>
  <si>
    <t xml:space="preserve">Nº de ruas = </t>
  </si>
  <si>
    <t xml:space="preserve">Nº de placas por rua =</t>
  </si>
  <si>
    <t xml:space="preserve">Ver área das placas na planilha de sinalização vertical</t>
  </si>
  <si>
    <t xml:space="preserve">Nº de placas para identificação de ruas = </t>
  </si>
  <si>
    <t xml:space="preserve">Nº de placas de sinalização vertical =</t>
  </si>
  <si>
    <t xml:space="preserve">5.17</t>
  </si>
  <si>
    <t xml:space="preserve">Quantidade de rampas </t>
  </si>
  <si>
    <t xml:space="preserve">Área de pintura cada rampa (Cor Branca + Cor Azul)</t>
  </si>
  <si>
    <t xml:space="preserve">5.18</t>
  </si>
  <si>
    <t xml:space="preserve">Área de piso táctil de cada rampa</t>
  </si>
  <si>
    <t xml:space="preserve">Extensão =</t>
  </si>
  <si>
    <t xml:space="preserve">Ensaio a cada</t>
  </si>
  <si>
    <t xml:space="preserve">PAVIMENTAÇÃO E DRENAGEM – MAPA DE CUBAÇÃO</t>
  </si>
  <si>
    <t xml:space="preserve">Nome da rua</t>
  </si>
  <si>
    <t xml:space="preserve">Comprimento da rua (m)</t>
  </si>
  <si>
    <t xml:space="preserve">Largura Total da rua (m)</t>
  </si>
  <si>
    <t xml:space="preserve">Largura da faixa de CBUQ (m)</t>
  </si>
  <si>
    <t xml:space="preserve">Área total(m²)</t>
  </si>
  <si>
    <t xml:space="preserve">Área de CBUQ (m²)</t>
  </si>
  <si>
    <t xml:space="preserve">Meio-fio (m)</t>
  </si>
  <si>
    <t xml:space="preserve">Base</t>
  </si>
  <si>
    <t xml:space="preserve">Volume de CBUQ</t>
  </si>
  <si>
    <t xml:space="preserve">Imprimação</t>
  </si>
  <si>
    <t xml:space="preserve">Pintura de ligação</t>
  </si>
  <si>
    <t xml:space="preserve">Calçada (1,5 m)</t>
  </si>
  <si>
    <t xml:space="preserve">Volume de corte (m³)</t>
  </si>
  <si>
    <t xml:space="preserve">Volume de aterro (m³)</t>
  </si>
  <si>
    <t xml:space="preserve">Balanço (m³)</t>
  </si>
  <si>
    <t xml:space="preserve">Área das entradas</t>
  </si>
  <si>
    <t xml:space="preserve">Área das sobreposições das vias</t>
  </si>
  <si>
    <t xml:space="preserve">Área das pavimentação de CBUQ</t>
  </si>
  <si>
    <t xml:space="preserve">Perímetro das entradas</t>
  </si>
  <si>
    <t xml:space="preserve">Perímetro sobreposto</t>
  </si>
  <si>
    <t xml:space="preserve">Comprimento de meio-fio (m)</t>
  </si>
  <si>
    <t xml:space="preserve">m³</t>
  </si>
  <si>
    <t xml:space="preserve">m²</t>
  </si>
  <si>
    <t xml:space="preserve">Avenida Antônio Barbosa</t>
  </si>
  <si>
    <t xml:space="preserve">Avenida Antônio Barbosa - Trecho 02</t>
  </si>
  <si>
    <t xml:space="preserve">Rua Alfredo Soares Dameceno</t>
  </si>
  <si>
    <t xml:space="preserve">Rua Antônio Gomes Reinaldo</t>
  </si>
  <si>
    <t xml:space="preserve">Rua Antônio Gomes Reinaldo - Trecho 02</t>
  </si>
  <si>
    <t xml:space="preserve">Rua Antônio Martins Da Silva</t>
  </si>
  <si>
    <t xml:space="preserve">Rua Deputado Almir Lira</t>
  </si>
  <si>
    <t xml:space="preserve">Rua Elísio Correia De Amorim</t>
  </si>
  <si>
    <t xml:space="preserve">Rua Elísio Correia De Amorim - Trecho 02</t>
  </si>
  <si>
    <t xml:space="preserve">Rua Geruza Barros Cabral Da Silva</t>
  </si>
  <si>
    <t xml:space="preserve">Rua Marcela Ferreira</t>
  </si>
  <si>
    <t xml:space="preserve">Rua Margarida Nunes Magalhães</t>
  </si>
  <si>
    <t xml:space="preserve">Rua Pastor Sidrônio Castanha</t>
  </si>
  <si>
    <t xml:space="preserve">Rua Sebastião Florentino Dos Santos</t>
  </si>
  <si>
    <t xml:space="preserve">Rua Sebastião Florentino Dos Santos - Trecho 02</t>
  </si>
  <si>
    <t xml:space="preserve">Rua Sebastião Pereira De Lima</t>
  </si>
  <si>
    <t xml:space="preserve">Rua Sônia Maria De Almeida Lopes</t>
  </si>
  <si>
    <t xml:space="preserve">Rua Vandeci Dos Santos Figueiredo - Trecho 01</t>
  </si>
  <si>
    <t xml:space="preserve">Rua Vandeci Dos Santos Figueiredo - Trecho 02</t>
  </si>
  <si>
    <t xml:space="preserve">Rua Adeildo Abrel De Melo</t>
  </si>
  <si>
    <t xml:space="preserve">Rua Amazonas</t>
  </si>
  <si>
    <t xml:space="preserve">Rua Amélia Nunes Magalhães</t>
  </si>
  <si>
    <t xml:space="preserve">Rua Antônio Lopes Da Silva</t>
  </si>
  <si>
    <t xml:space="preserve">Rua Artúr Lúcio Da Silva</t>
  </si>
  <si>
    <t xml:space="preserve">Rua Brasil</t>
  </si>
  <si>
    <t xml:space="preserve">Rua Ercília Brandão Silva</t>
  </si>
  <si>
    <t xml:space="preserve">Rua Estudante Givanildo Lopes</t>
  </si>
  <si>
    <t xml:space="preserve">Rua Florêncio Barbosa</t>
  </si>
  <si>
    <t xml:space="preserve">Rua Ivana Karlla Dos Santos</t>
  </si>
  <si>
    <t xml:space="preserve">Rua Jardim De Maria</t>
  </si>
  <si>
    <t xml:space="preserve">Rua José Cleoncides Barros</t>
  </si>
  <si>
    <t xml:space="preserve">Rua José Júlio De Almeida</t>
  </si>
  <si>
    <t xml:space="preserve">Rua José Lúcio De Melo</t>
  </si>
  <si>
    <t xml:space="preserve">Rua José Pedro Ferreira</t>
  </si>
  <si>
    <t xml:space="preserve">Rua Magna Maria Melquiades</t>
  </si>
  <si>
    <t xml:space="preserve">Rua Manaus</t>
  </si>
  <si>
    <t xml:space="preserve">Rua Manoél José De Oliveira</t>
  </si>
  <si>
    <t xml:space="preserve">Rua Maria Emília Palmeira</t>
  </si>
  <si>
    <t xml:space="preserve">Rua Maria José Dos Santos</t>
  </si>
  <si>
    <t xml:space="preserve">Rua Maria Pereira Arruda</t>
  </si>
  <si>
    <t xml:space="preserve">Rua Maria Pereira Arruda - Trecho 02</t>
  </si>
  <si>
    <t xml:space="preserve">Rua Paraná</t>
  </si>
  <si>
    <t xml:space="preserve">Rua Salvelina Maria Da Conceição</t>
  </si>
  <si>
    <t xml:space="preserve">Rua Santo Expedito</t>
  </si>
  <si>
    <t xml:space="preserve">Rua São Jorge</t>
  </si>
  <si>
    <t xml:space="preserve">Rua São Salvador</t>
  </si>
  <si>
    <t xml:space="preserve">Rua Sargento Chocolate</t>
  </si>
  <si>
    <t xml:space="preserve">Rua Treze De Maio</t>
  </si>
  <si>
    <t xml:space="preserve">Rua Vereadora Herbene Melo</t>
  </si>
  <si>
    <t xml:space="preserve">Descontos</t>
  </si>
  <si>
    <t xml:space="preserve">Entradas</t>
  </si>
  <si>
    <t xml:space="preserve">CALÇADA (m²)</t>
  </si>
  <si>
    <t xml:space="preserve">MEIO-FIO (m)</t>
  </si>
  <si>
    <t xml:space="preserve">CBUQ (m²)</t>
  </si>
  <si>
    <t xml:space="preserve">Comprimento total de vias: 13.348km</t>
  </si>
  <si>
    <t xml:space="preserve">Figura</t>
  </si>
  <si>
    <t xml:space="preserve">Código</t>
  </si>
  <si>
    <t xml:space="preserve">Descrição</t>
  </si>
  <si>
    <t xml:space="preserve">Largura de Pintura            (m)</t>
  </si>
  <si>
    <t xml:space="preserve">Localização</t>
  </si>
  <si>
    <t xml:space="preserve">Cadência</t>
  </si>
  <si>
    <t xml:space="preserve">Retrorre-fletância (mcd/lux.m²)</t>
  </si>
  <si>
    <t xml:space="preserve">Ext. (km)</t>
  </si>
  <si>
    <t xml:space="preserve">Área (m²)/Und.</t>
  </si>
  <si>
    <t xml:space="preserve">Estaca (m)</t>
  </si>
  <si>
    <t xml:space="preserve">Lado</t>
  </si>
  <si>
    <t xml:space="preserve">Traço (m)</t>
  </si>
  <si>
    <t xml:space="preserve">Espaça-mento (m)</t>
  </si>
  <si>
    <t xml:space="preserve">Inicial</t>
  </si>
  <si>
    <t xml:space="preserve">Final</t>
  </si>
  <si>
    <t xml:space="preserve">MARCAS LONGITUDINAIS</t>
  </si>
  <si>
    <t xml:space="preserve">LFO-3</t>
  </si>
  <si>
    <t xml:space="preserve">Linha Dupla Continua</t>
  </si>
  <si>
    <t xml:space="preserve">-</t>
  </si>
  <si>
    <t xml:space="preserve">Eixo</t>
  </si>
  <si>
    <t xml:space="preserve">Contínuo</t>
  </si>
  <si>
    <t xml:space="preserve">LBO-D</t>
  </si>
  <si>
    <t xml:space="preserve">Linha de Bordo esquerdo</t>
  </si>
  <si>
    <t xml:space="preserve">Bordo</t>
  </si>
  <si>
    <t xml:space="preserve">LBO-E</t>
  </si>
  <si>
    <t xml:space="preserve">LFO-2</t>
  </si>
  <si>
    <t xml:space="preserve">Linha tracejada e contínua</t>
  </si>
  <si>
    <t xml:space="preserve">LFO-4</t>
  </si>
  <si>
    <t xml:space="preserve">MARCAS DE TRANSIÇÃO</t>
  </si>
  <si>
    <t xml:space="preserve">MTL-2</t>
  </si>
  <si>
    <t xml:space="preserve">Passagem de pista dupla para pista simples</t>
  </si>
  <si>
    <t xml:space="preserve">MTL-1</t>
  </si>
  <si>
    <t xml:space="preserve">Marcação de transição de largura de pista</t>
  </si>
  <si>
    <t xml:space="preserve">REDUTOR DE VELOCIDADE</t>
  </si>
  <si>
    <t xml:space="preserve">Tachão</t>
  </si>
  <si>
    <t xml:space="preserve">Variável</t>
  </si>
  <si>
    <t xml:space="preserve">MARCAS TRANSVERSAIS</t>
  </si>
  <si>
    <t xml:space="preserve">Estaca</t>
  </si>
  <si>
    <t xml:space="preserve">Área (m²)</t>
  </si>
  <si>
    <t xml:space="preserve">Quantidade</t>
  </si>
  <si>
    <t xml:space="preserve">Extensão</t>
  </si>
  <si>
    <t xml:space="preserve">Espaçamento (m)</t>
  </si>
  <si>
    <t xml:space="preserve">(m)</t>
  </si>
  <si>
    <t xml:space="preserve">LRE</t>
  </si>
  <si>
    <t xml:space="preserve">Linha de retenção</t>
  </si>
  <si>
    <t xml:space="preserve">Ambos</t>
  </si>
  <si>
    <t xml:space="preserve">0+05</t>
  </si>
  <si>
    <t xml:space="preserve">FTP-1</t>
  </si>
  <si>
    <t xml:space="preserve">Faixa de travessia de pedestres</t>
  </si>
  <si>
    <t xml:space="preserve">Quantidade de rampas de deficiente</t>
  </si>
  <si>
    <t xml:space="preserve">PLACAS DE SINALIZAÇÃO VERTICAL ADICIONAL PARA VIA URBANA</t>
  </si>
  <si>
    <t xml:space="preserve">Tipo</t>
  </si>
  <si>
    <t xml:space="preserve">Nome</t>
  </si>
  <si>
    <t xml:space="preserve">Quantidade </t>
  </si>
  <si>
    <t xml:space="preserve">Dimensão (m)</t>
  </si>
  <si>
    <t xml:space="preserve">Área Unit. (m²)</t>
  </si>
  <si>
    <t xml:space="preserve">Área Total (m²)</t>
  </si>
  <si>
    <t xml:space="preserve">Advertência</t>
  </si>
  <si>
    <t xml:space="preserve">A-32b</t>
  </si>
  <si>
    <t xml:space="preserve">Passagem sinalizada de pedestres</t>
  </si>
  <si>
    <t xml:space="preserve">0,45 x 0,45</t>
  </si>
  <si>
    <t xml:space="preserve">A-2a</t>
  </si>
  <si>
    <t xml:space="preserve">Curva à esquerda</t>
  </si>
  <si>
    <t xml:space="preserve">A-2b</t>
  </si>
  <si>
    <t xml:space="preserve">Curva à direita</t>
  </si>
  <si>
    <t xml:space="preserve">A-42a</t>
  </si>
  <si>
    <t xml:space="preserve">Início de pista dupla</t>
  </si>
  <si>
    <t xml:space="preserve">A-21c</t>
  </si>
  <si>
    <t xml:space="preserve">Estreitamento de pista à direita</t>
  </si>
  <si>
    <t xml:space="preserve">A-3a</t>
  </si>
  <si>
    <t xml:space="preserve">Pista sinuosa à esquerda</t>
  </si>
  <si>
    <t xml:space="preserve">0,6 x 0,8</t>
  </si>
  <si>
    <t xml:space="preserve">A-3b</t>
  </si>
  <si>
    <t xml:space="preserve">Pista sinuosa à direita</t>
  </si>
  <si>
    <t xml:space="preserve">0,6 x 0,9</t>
  </si>
  <si>
    <t xml:space="preserve">Indicativa</t>
  </si>
  <si>
    <t xml:space="preserve">Educativas</t>
  </si>
  <si>
    <t xml:space="preserve">Ident. km</t>
  </si>
  <si>
    <t xml:space="preserve">Nome das ruas</t>
  </si>
  <si>
    <t xml:space="preserve">0,6 x 0,20</t>
  </si>
  <si>
    <t xml:space="preserve">Regulamentação</t>
  </si>
  <si>
    <t xml:space="preserve">R-1</t>
  </si>
  <si>
    <t xml:space="preserve">Parada obrigatória</t>
  </si>
  <si>
    <t xml:space="preserve">R-7</t>
  </si>
  <si>
    <t xml:space="preserve">Proibido ultrapassar</t>
  </si>
  <si>
    <t xml:space="preserve">R-26</t>
  </si>
  <si>
    <t xml:space="preserve">Siga em frente</t>
  </si>
  <si>
    <t xml:space="preserve">R19</t>
  </si>
  <si>
    <t xml:space="preserve">Velocidade controlada</t>
  </si>
  <si>
    <t xml:space="preserve">Obras (desvio travessia)</t>
  </si>
  <si>
    <t xml:space="preserve">Fim das Obras</t>
  </si>
  <si>
    <t xml:space="preserve">0.80 x 1.25</t>
  </si>
  <si>
    <t xml:space="preserve">A-24</t>
  </si>
  <si>
    <t xml:space="preserve">Obras adiante</t>
  </si>
  <si>
    <t xml:space="preserve">0.45 x 0.45 </t>
  </si>
  <si>
    <t xml:space="preserve">A 50 m</t>
  </si>
  <si>
    <t xml:space="preserve">0.2 x 0.6</t>
  </si>
  <si>
    <t xml:space="preserve">A 150 m</t>
  </si>
  <si>
    <t xml:space="preserve">Total</t>
  </si>
  <si>
    <t xml:space="preserve">Quadro Resumo</t>
  </si>
  <si>
    <t xml:space="preserve">Extensão (m)</t>
  </si>
  <si>
    <t xml:space="preserve">Extensão Total (m)</t>
  </si>
  <si>
    <t xml:space="preserve">STC-01</t>
  </si>
  <si>
    <t xml:space="preserve">MFC-01</t>
  </si>
  <si>
    <t xml:space="preserve">VPA-04</t>
  </si>
  <si>
    <t xml:space="preserve">VPC-04</t>
  </si>
  <si>
    <t xml:space="preserve">DAR-02</t>
  </si>
  <si>
    <t xml:space="preserve">DCD-03</t>
  </si>
  <si>
    <t xml:space="preserve">DAD-03</t>
  </si>
  <si>
    <t xml:space="preserve">Unidade</t>
  </si>
  <si>
    <t xml:space="preserve">EDA-01</t>
  </si>
  <si>
    <t xml:space="preserve">EDA-02</t>
  </si>
  <si>
    <t xml:space="preserve">Caixa Coletora </t>
  </si>
  <si>
    <t xml:space="preserve">Boca</t>
  </si>
  <si>
    <t xml:space="preserve">Dissipador</t>
  </si>
  <si>
    <t xml:space="preserve">DEB</t>
  </si>
  <si>
    <t xml:space="preserve">DES</t>
  </si>
  <si>
    <t xml:space="preserve">Diametro </t>
  </si>
  <si>
    <t xml:space="preserve">Comprimento (m)</t>
  </si>
  <si>
    <t xml:space="preserve">BSTC</t>
  </si>
  <si>
    <t xml:space="preserve">Item</t>
  </si>
  <si>
    <t xml:space="preserve">extensão (m)</t>
  </si>
  <si>
    <t xml:space="preserve">Largura da via (m)</t>
  </si>
  <si>
    <t xml:space="preserve">Linha de Bordo direito</t>
  </si>
  <si>
    <t xml:space="preserve">BAIRRO: BAIXA GRANDE</t>
  </si>
  <si>
    <t xml:space="preserve">Rua José Emídio de Lima</t>
  </si>
  <si>
    <t xml:space="preserve">Rua Expedicionários</t>
  </si>
  <si>
    <t xml:space="preserve">BAIRRO: ZÉLIA BARBOSA ROCHA</t>
  </si>
  <si>
    <t xml:space="preserve">Avenida Parque Sul</t>
  </si>
  <si>
    <t xml:space="preserve">BAIRRO: MANOEL TELES</t>
  </si>
  <si>
    <t xml:space="preserve">Avenida Rio Branco</t>
  </si>
  <si>
    <t xml:space="preserve">Avenida Manoel Leal</t>
  </si>
  <si>
    <t xml:space="preserve">BAIRRO: CACIMBAS</t>
  </si>
  <si>
    <t xml:space="preserve">Rua José Francelino</t>
  </si>
  <si>
    <t xml:space="preserve">Rua Costa Gama - Cavaco</t>
  </si>
  <si>
    <t xml:space="preserve">BAIRRO: CENTRO</t>
  </si>
  <si>
    <t xml:space="preserve">Rua Estudante José de Oliveira Leite</t>
  </si>
  <si>
    <t xml:space="preserve">BAIRRO: CAPIATÃ</t>
  </si>
  <si>
    <t xml:space="preserve">Rua Fausto Joaquim</t>
  </si>
  <si>
    <t xml:space="preserve">Rua Ministro Petrônio Portela</t>
  </si>
  <si>
    <t xml:space="preserve">Rua Delmiro Gouveia</t>
  </si>
  <si>
    <t xml:space="preserve">BAIRRO: ALTO DO CRUZEIRO</t>
  </si>
  <si>
    <t xml:space="preserve">Rua São José</t>
  </si>
  <si>
    <t xml:space="preserve">Rua Nossa Senhora de Fátima</t>
  </si>
  <si>
    <t xml:space="preserve">Rua Governador Luiz Cavalcante</t>
  </si>
  <si>
    <t xml:space="preserve">Rua Marcelino Magalhães</t>
  </si>
  <si>
    <t xml:space="preserve">Rua Manoel Abreu</t>
  </si>
  <si>
    <t xml:space="preserve">BAIRRO: BRASÍLIA</t>
  </si>
  <si>
    <t xml:space="preserve">Avenida Deputada Ceci Cunha</t>
  </si>
  <si>
    <t xml:space="preserve">Rua Marechal Deodoro da Fonseca</t>
  </si>
  <si>
    <t xml:space="preserve">RUA JÚLIO PAIXÃO DA SILVA</t>
  </si>
  <si>
    <t xml:space="preserve">RUA JOSEFA GILDA PESSOA DE OLIVEIRA</t>
  </si>
  <si>
    <t xml:space="preserve">RUA JOSÉ LINDOLFO</t>
  </si>
  <si>
    <t xml:space="preserve">RUA ADOLFO BISPO DA SILVA</t>
  </si>
  <si>
    <t xml:space="preserve">RUA MANOEL LÚCIO DA SILVA</t>
  </si>
  <si>
    <t xml:space="preserve">RUA ENGENHEIRO CAMILO COLLIER</t>
  </si>
  <si>
    <t xml:space="preserve">RUA RICARDO ALEXANDRE NUNES DE MAGALHÃES</t>
  </si>
  <si>
    <t xml:space="preserve">RUA LUIZA PEREIRA DOS SANTOS</t>
  </si>
  <si>
    <t xml:space="preserve">RUA POSSIDÔNIO NUNES</t>
  </si>
  <si>
    <t xml:space="preserve">RUA SÃO PEDRO</t>
  </si>
  <si>
    <t xml:space="preserve">RUA  NOSSA SENHORA DA SALETE</t>
  </si>
  <si>
    <t xml:space="preserve">RUA VINTE E UM DE MAIO</t>
  </si>
  <si>
    <t xml:space="preserve">RUA SANTA RITA</t>
  </si>
  <si>
    <t xml:space="preserve">RUA MARIA MORENA GOMES</t>
  </si>
  <si>
    <t xml:space="preserve">RUA OURO BRANCO</t>
  </si>
  <si>
    <t xml:space="preserve">NOVO NORDESTE</t>
  </si>
  <si>
    <t xml:space="preserve">RUA SÃO FRANCISCO</t>
  </si>
  <si>
    <t xml:space="preserve">ODILON ALTOO</t>
  </si>
</sst>
</file>

<file path=xl/styles.xml><?xml version="1.0" encoding="utf-8"?>
<styleSheet xmlns="http://schemas.openxmlformats.org/spreadsheetml/2006/main">
  <numFmts count="26">
    <numFmt numFmtId="164" formatCode="General"/>
    <numFmt numFmtId="165" formatCode="#,##0.00"/>
    <numFmt numFmtId="166" formatCode="#,##0.00\ %"/>
    <numFmt numFmtId="167" formatCode="0.00%"/>
    <numFmt numFmtId="168" formatCode="#,##0.0000"/>
    <numFmt numFmtId="169" formatCode="#,##0.0000000"/>
    <numFmt numFmtId="170" formatCode="0.00"/>
    <numFmt numFmtId="171" formatCode="General"/>
    <numFmt numFmtId="172" formatCode="0.00&quot; meses&quot;"/>
    <numFmt numFmtId="173" formatCode="0.00&quot; m&quot;"/>
    <numFmt numFmtId="174" formatCode="0.00&quot; m²&quot;"/>
    <numFmt numFmtId="175" formatCode="0.00&quot; m³&quot;"/>
    <numFmt numFmtId="176" formatCode="0.00&quot; km&quot;"/>
    <numFmt numFmtId="177" formatCode="0.00&quot; m³xKm&quot;"/>
    <numFmt numFmtId="178" formatCode="0.00&quot; vezes&quot;"/>
    <numFmt numFmtId="179" formatCode="0.00&quot; und&quot;"/>
    <numFmt numFmtId="180" formatCode="@"/>
    <numFmt numFmtId="181" formatCode="0.00&quot; kg&quot;"/>
    <numFmt numFmtId="182" formatCode="0.00&quot; kg/m³&quot;"/>
    <numFmt numFmtId="183" formatCode="0.000&quot; m²&quot;"/>
    <numFmt numFmtId="184" formatCode="0.000"/>
    <numFmt numFmtId="185" formatCode="0.0"/>
    <numFmt numFmtId="186" formatCode="0"/>
    <numFmt numFmtId="187" formatCode="* #,##0.00\ ;\-* #,##0.00\ ;* \-#\ ;@\ "/>
    <numFmt numFmtId="188" formatCode="* #,##0\ ;\-* #,##0\ ;* \-#\ ;@\ "/>
    <numFmt numFmtId="189" formatCode="#,##0"/>
  </numFmts>
  <fonts count="44">
    <font>
      <sz val="10"/>
      <color rgb="FF000000"/>
      <name val="Times New Roman"/>
      <family val="0"/>
      <charset val="1"/>
    </font>
    <font>
      <sz val="10"/>
      <name val="Arial"/>
      <family val="0"/>
    </font>
    <font>
      <sz val="10"/>
      <name val="Arial"/>
      <family val="0"/>
    </font>
    <font>
      <sz val="10"/>
      <name val="Arial"/>
      <family val="0"/>
    </font>
    <font>
      <sz val="11"/>
      <name val="Arial"/>
      <family val="1"/>
      <charset val="1"/>
    </font>
    <font>
      <sz val="12"/>
      <name val="Arial"/>
      <family val="2"/>
      <charset val="1"/>
    </font>
    <font>
      <b val="true"/>
      <sz val="12"/>
      <name val="Arial"/>
      <family val="2"/>
      <charset val="1"/>
    </font>
    <font>
      <b val="true"/>
      <sz val="12"/>
      <name val="Arial"/>
      <family val="1"/>
      <charset val="1"/>
    </font>
    <font>
      <b val="true"/>
      <sz val="14"/>
      <name val="Arial"/>
      <family val="2"/>
      <charset val="1"/>
    </font>
    <font>
      <b val="true"/>
      <sz val="12"/>
      <color rgb="FF000000"/>
      <name val="Arial"/>
      <family val="2"/>
      <charset val="1"/>
    </font>
    <font>
      <b val="true"/>
      <sz val="12"/>
      <color rgb="FF000000"/>
      <name val="Arial"/>
      <family val="1"/>
      <charset val="1"/>
    </font>
    <font>
      <b val="true"/>
      <sz val="16"/>
      <name val="Arial"/>
      <family val="2"/>
      <charset val="1"/>
    </font>
    <font>
      <sz val="12"/>
      <color rgb="FF000000"/>
      <name val="Arial"/>
      <family val="1"/>
      <charset val="1"/>
    </font>
    <font>
      <sz val="12"/>
      <name val="Arial"/>
      <family val="1"/>
      <charset val="1"/>
    </font>
    <font>
      <sz val="12"/>
      <color rgb="FF000000"/>
      <name val="Times New Roman"/>
      <family val="0"/>
      <charset val="1"/>
    </font>
    <font>
      <sz val="14"/>
      <name val="Arial"/>
      <family val="2"/>
      <charset val="1"/>
    </font>
    <font>
      <sz val="14"/>
      <color rgb="FF000000"/>
      <name val="Times New Roman"/>
      <family val="0"/>
      <charset val="1"/>
    </font>
    <font>
      <b val="true"/>
      <sz val="14"/>
      <color rgb="FF000000"/>
      <name val="Arial"/>
      <family val="2"/>
      <charset val="1"/>
    </font>
    <font>
      <b val="true"/>
      <sz val="14"/>
      <color rgb="FF000000"/>
      <name val="Arial"/>
      <family val="1"/>
      <charset val="1"/>
    </font>
    <font>
      <sz val="14"/>
      <color rgb="FF000000"/>
      <name val="Arial"/>
      <family val="1"/>
      <charset val="1"/>
    </font>
    <font>
      <b val="true"/>
      <sz val="14"/>
      <name val="Arial"/>
      <family val="1"/>
      <charset val="1"/>
    </font>
    <font>
      <sz val="10"/>
      <name val="Arial"/>
      <family val="2"/>
      <charset val="1"/>
    </font>
    <font>
      <b val="true"/>
      <sz val="15"/>
      <name val="Arial"/>
      <family val="2"/>
      <charset val="1"/>
    </font>
    <font>
      <b val="true"/>
      <sz val="10"/>
      <name val="Arial"/>
      <family val="2"/>
      <charset val="1"/>
    </font>
    <font>
      <b val="true"/>
      <sz val="10"/>
      <color rgb="FF000000"/>
      <name val="Arial"/>
      <family val="2"/>
      <charset val="1"/>
    </font>
    <font>
      <b val="true"/>
      <sz val="10"/>
      <color rgb="FF0000CC"/>
      <name val="Arial"/>
      <family val="2"/>
      <charset val="1"/>
    </font>
    <font>
      <b val="true"/>
      <sz val="8"/>
      <color rgb="FF000000"/>
      <name val="Arial"/>
      <family val="2"/>
      <charset val="1"/>
    </font>
    <font>
      <sz val="10"/>
      <color rgb="FFFF0000"/>
      <name val="Arial"/>
      <family val="2"/>
      <charset val="1"/>
    </font>
    <font>
      <sz val="10"/>
      <color rgb="FF000000"/>
      <name val="Arial"/>
      <family val="2"/>
      <charset val="1"/>
    </font>
    <font>
      <b val="true"/>
      <sz val="10"/>
      <color rgb="FFFF0000"/>
      <name val="Calibri"/>
      <family val="2"/>
      <charset val="1"/>
    </font>
    <font>
      <b val="true"/>
      <sz val="11"/>
      <color rgb="FF000000"/>
      <name val="Calibri"/>
      <family val="2"/>
      <charset val="1"/>
    </font>
    <font>
      <b val="true"/>
      <sz val="8"/>
      <color rgb="FF000000"/>
      <name val="Arial Narrow"/>
      <family val="2"/>
      <charset val="1"/>
    </font>
    <font>
      <sz val="9"/>
      <color rgb="FF000000"/>
      <name val="Arial Narrow"/>
      <family val="2"/>
      <charset val="1"/>
    </font>
    <font>
      <b val="true"/>
      <sz val="9"/>
      <color rgb="FF000000"/>
      <name val="Arial Narrow"/>
      <family val="2"/>
      <charset val="1"/>
    </font>
    <font>
      <b val="true"/>
      <sz val="8"/>
      <name val="Tahoma"/>
      <family val="2"/>
      <charset val="1"/>
    </font>
    <font>
      <b val="true"/>
      <sz val="8"/>
      <name val="Calibri"/>
      <family val="2"/>
      <charset val="1"/>
    </font>
    <font>
      <sz val="26"/>
      <color rgb="FF000000"/>
      <name val="Calibri"/>
      <family val="2"/>
      <charset val="1"/>
    </font>
    <font>
      <sz val="8"/>
      <color rgb="FF000000"/>
      <name val="Calibri"/>
      <family val="2"/>
      <charset val="1"/>
    </font>
    <font>
      <sz val="8"/>
      <color rgb="FF000000"/>
      <name val="Arial"/>
      <family val="2"/>
      <charset val="1"/>
    </font>
    <font>
      <b val="true"/>
      <sz val="8"/>
      <color rgb="FF000000"/>
      <name val="Calibri"/>
      <family val="2"/>
      <charset val="1"/>
    </font>
    <font>
      <sz val="11"/>
      <color rgb="FF000000"/>
      <name val="Arial"/>
      <family val="2"/>
      <charset val="1"/>
    </font>
    <font>
      <b val="true"/>
      <sz val="11"/>
      <color rgb="FFFFFFFF"/>
      <name val="Calibri"/>
      <family val="2"/>
      <charset val="1"/>
    </font>
    <font>
      <b val="true"/>
      <sz val="11"/>
      <name val="Calibri"/>
      <family val="2"/>
      <charset val="1"/>
    </font>
    <font>
      <sz val="11"/>
      <name val="Calibri"/>
      <family val="2"/>
      <charset val="1"/>
    </font>
  </fonts>
  <fills count="13">
    <fill>
      <patternFill patternType="none"/>
    </fill>
    <fill>
      <patternFill patternType="gray125"/>
    </fill>
    <fill>
      <patternFill patternType="solid">
        <fgColor rgb="FFFFFFFF"/>
        <bgColor rgb="FFF2F2F2"/>
      </patternFill>
    </fill>
    <fill>
      <patternFill patternType="solid">
        <fgColor rgb="FFD8ECF6"/>
        <bgColor rgb="FFEFEFEF"/>
      </patternFill>
    </fill>
    <fill>
      <patternFill patternType="solid">
        <fgColor rgb="FFFFFF00"/>
        <bgColor rgb="FFFFFF00"/>
      </patternFill>
    </fill>
    <fill>
      <patternFill patternType="solid">
        <fgColor rgb="FFD6D6D6"/>
        <bgColor rgb="FFD9D9D9"/>
      </patternFill>
    </fill>
    <fill>
      <patternFill patternType="solid">
        <fgColor rgb="FFEFEFEF"/>
        <bgColor rgb="FFF2F2F2"/>
      </patternFill>
    </fill>
    <fill>
      <patternFill patternType="solid">
        <fgColor rgb="FFF7F3DF"/>
        <bgColor rgb="FFF2F2F2"/>
      </patternFill>
    </fill>
    <fill>
      <patternFill patternType="solid">
        <fgColor rgb="FFD9D9D9"/>
        <bgColor rgb="FFD6D6D6"/>
      </patternFill>
    </fill>
    <fill>
      <patternFill patternType="solid">
        <fgColor rgb="FFA6A6A6"/>
        <bgColor rgb="FFBFBFBF"/>
      </patternFill>
    </fill>
    <fill>
      <patternFill patternType="solid">
        <fgColor rgb="FF8EB4E3"/>
        <bgColor rgb="FF9999FF"/>
      </patternFill>
    </fill>
    <fill>
      <patternFill patternType="solid">
        <fgColor rgb="FF00A3D6"/>
        <bgColor rgb="FF008080"/>
      </patternFill>
    </fill>
    <fill>
      <patternFill patternType="solid">
        <fgColor rgb="FFBFBFBF"/>
        <bgColor rgb="FFCCCCCC"/>
      </patternFill>
    </fill>
  </fills>
  <borders count="33">
    <border diagonalUp="false" diagonalDown="false">
      <left/>
      <right/>
      <top/>
      <bottom/>
      <diagonal/>
    </border>
    <border diagonalUp="false" diagonalDown="false">
      <left style="hair"/>
      <right style="hair"/>
      <top style="hair"/>
      <bottom style="hair"/>
      <diagonal/>
    </border>
    <border diagonalUp="false" diagonalDown="false">
      <left style="thin"/>
      <right style="thin"/>
      <top style="thin"/>
      <bottom style="thin"/>
      <diagonal/>
    </border>
    <border diagonalUp="false" diagonalDown="false">
      <left style="thin">
        <color rgb="FFCCCCCC"/>
      </left>
      <right style="thin">
        <color rgb="FFCCCCCC"/>
      </right>
      <top style="thin">
        <color rgb="FFCCCCCC"/>
      </top>
      <bottom style="thin">
        <color rgb="FFCCCCCC"/>
      </bottom>
      <diagonal/>
    </border>
    <border diagonalUp="false" diagonalDown="false">
      <left/>
      <right/>
      <top style="thick"/>
      <bottom/>
      <diagonal/>
    </border>
    <border diagonalUp="false" diagonalDown="false">
      <left/>
      <right/>
      <top/>
      <bottom style="thick">
        <color rgb="FFFF5500"/>
      </bottom>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medium"/>
      <bottom style="thin"/>
      <diagonal/>
    </border>
    <border diagonalUp="false" diagonalDown="false">
      <left style="thin"/>
      <right style="thin"/>
      <top style="medium"/>
      <bottom/>
      <diagonal/>
    </border>
    <border diagonalUp="false" diagonalDown="false">
      <left/>
      <right/>
      <top style="medium">
        <color rgb="FF7F7F7F"/>
      </top>
      <bottom style="thin"/>
      <diagonal/>
    </border>
    <border diagonalUp="false" diagonalDown="false">
      <left/>
      <right style="thin"/>
      <top style="thin"/>
      <bottom/>
      <diagonal/>
    </border>
    <border diagonalUp="false" diagonalDown="false">
      <left style="thin"/>
      <right/>
      <top style="thin"/>
      <bottom/>
      <diagonal/>
    </border>
    <border diagonalUp="false" diagonalDown="false">
      <left/>
      <right/>
      <top style="medium">
        <color rgb="FF7F7F7F"/>
      </top>
      <bottom style="medium">
        <color rgb="FF7F7F7F"/>
      </bottom>
      <diagonal/>
    </border>
    <border diagonalUp="false" diagonalDown="false">
      <left/>
      <right style="thin"/>
      <top style="medium">
        <color rgb="FF7F7F7F"/>
      </top>
      <bottom style="thin"/>
      <diagonal/>
    </border>
    <border diagonalUp="false" diagonalDown="false">
      <left style="thin"/>
      <right style="thin"/>
      <top style="medium">
        <color rgb="FF7F7F7F"/>
      </top>
      <bottom style="thin"/>
      <diagonal/>
    </border>
    <border diagonalUp="false" diagonalDown="false">
      <left style="thin"/>
      <right/>
      <top style="medium">
        <color rgb="FF7F7F7F"/>
      </top>
      <bottom style="thin"/>
      <diagonal/>
    </border>
    <border diagonalUp="false" diagonalDown="false">
      <left/>
      <right style="thin"/>
      <top style="thin"/>
      <bottom style="thin"/>
      <diagonal/>
    </border>
    <border diagonalUp="false" diagonalDown="false">
      <left style="thin"/>
      <right/>
      <top style="thin"/>
      <bottom style="thin"/>
      <diagonal/>
    </border>
    <border diagonalUp="false" diagonalDown="false">
      <left/>
      <right style="thin"/>
      <top style="thin"/>
      <bottom style="medium">
        <color rgb="FF7F7F7F"/>
      </bottom>
      <diagonal/>
    </border>
    <border diagonalUp="false" diagonalDown="false">
      <left/>
      <right style="thin"/>
      <top style="medium">
        <color rgb="FF7F7F7F"/>
      </top>
      <bottom style="medium">
        <color rgb="FF7F7F7F"/>
      </bottom>
      <diagonal/>
    </border>
    <border diagonalUp="false" diagonalDown="false">
      <left style="thin"/>
      <right style="thin"/>
      <top style="medium">
        <color rgb="FF7F7F7F"/>
      </top>
      <bottom style="medium">
        <color rgb="FF7F7F7F"/>
      </bottom>
      <diagonal/>
    </border>
    <border diagonalUp="false" diagonalDown="false">
      <left style="thin"/>
      <right/>
      <top style="medium">
        <color rgb="FF7F7F7F"/>
      </top>
      <bottom style="medium">
        <color rgb="FF7F7F7F"/>
      </bottom>
      <diagonal/>
    </border>
    <border diagonalUp="false" diagonalDown="false">
      <left/>
      <right style="thin"/>
      <top/>
      <bottom/>
      <diagonal/>
    </border>
    <border diagonalUp="false" diagonalDown="false">
      <left style="thin"/>
      <right style="thin"/>
      <top/>
      <bottom/>
      <diagonal/>
    </border>
    <border diagonalUp="false" diagonalDown="false">
      <left style="thin"/>
      <right style="thin"/>
      <top/>
      <bottom style="thin"/>
      <diagonal/>
    </border>
    <border diagonalUp="false" diagonalDown="false">
      <left style="thin"/>
      <right/>
      <top/>
      <bottom/>
      <diagonal/>
    </border>
    <border diagonalUp="false" diagonalDown="false">
      <left style="thin"/>
      <right/>
      <top style="thin"/>
      <bottom style="medium">
        <color rgb="FF7F7F7F"/>
      </bottom>
      <diagonal/>
    </border>
    <border diagonalUp="false" diagonalDown="false">
      <left style="thin">
        <color rgb="FFF2F2F2"/>
      </left>
      <right style="thin">
        <color rgb="FFF2F2F2"/>
      </right>
      <top style="thin">
        <color rgb="FFF2F2F2"/>
      </top>
      <bottom style="thin">
        <color rgb="FFF2F2F2"/>
      </bottom>
      <diagonal/>
    </border>
    <border diagonalUp="false" diagonalDown="false">
      <left style="thin">
        <color rgb="FFF2F2F2"/>
      </left>
      <right style="thin">
        <color rgb="FFF2F2F2"/>
      </right>
      <top/>
      <bottom style="thin">
        <color rgb="FFF2F2F2"/>
      </bottom>
      <diagonal/>
    </border>
    <border diagonalUp="false" diagonalDown="false">
      <left style="thin">
        <color rgb="FFF2F2F2"/>
      </left>
      <right/>
      <top style="thin">
        <color rgb="FFF2F2F2"/>
      </top>
      <bottom style="thin">
        <color rgb="FFF2F2F2"/>
      </bottom>
      <diagonal/>
    </border>
    <border diagonalUp="false" diagonalDown="false">
      <left style="medium"/>
      <right style="thin"/>
      <top style="medium"/>
      <bottom style="thin"/>
      <diagonal/>
    </border>
    <border diagonalUp="false" diagonalDown="false">
      <left style="medium"/>
      <right style="thin"/>
      <top style="thin"/>
      <bottom style="thin"/>
      <diagonal/>
    </border>
  </borders>
  <cellStyleXfs count="22">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87"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63">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6" fillId="2" borderId="1" xfId="21"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6" fillId="2" borderId="1" xfId="21" applyFont="true" applyBorder="true" applyAlignment="true" applyProtection="true">
      <alignment horizontal="left" vertical="center" textRotation="0" wrapText="true" indent="0" shrinkToFit="false"/>
      <protection locked="true" hidden="false"/>
    </xf>
    <xf numFmtId="164" fontId="8" fillId="2" borderId="1" xfId="21" applyFont="true" applyBorder="true" applyAlignment="true" applyProtection="true">
      <alignment horizontal="center" vertical="center" textRotation="0" wrapText="tru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9" fillId="3" borderId="1" xfId="21" applyFont="true" applyBorder="true" applyAlignment="true" applyProtection="true">
      <alignment horizontal="center" vertical="center" textRotation="0" wrapText="true" indent="0" shrinkToFit="false"/>
      <protection locked="true" hidden="false"/>
    </xf>
    <xf numFmtId="164" fontId="9" fillId="3" borderId="1" xfId="21" applyFont="true" applyBorder="true" applyAlignment="true" applyProtection="true">
      <alignment horizontal="left" vertical="center" textRotation="0" wrapText="true" indent="0" shrinkToFit="false"/>
      <protection locked="true" hidden="false"/>
    </xf>
    <xf numFmtId="165" fontId="10" fillId="3" borderId="2" xfId="20" applyFont="true" applyBorder="true" applyAlignment="true" applyProtection="true">
      <alignment horizontal="center" vertical="center" textRotation="0" wrapText="true" indent="0" shrinkToFit="false"/>
      <protection locked="true" hidden="false"/>
    </xf>
    <xf numFmtId="166" fontId="10" fillId="3" borderId="2" xfId="20" applyFont="true" applyBorder="true" applyAlignment="true" applyProtection="true">
      <alignment horizontal="center" vertical="center" textRotation="0" wrapText="true" indent="0" shrinkToFit="false"/>
      <protection locked="true" hidden="false"/>
    </xf>
    <xf numFmtId="164" fontId="5" fillId="2" borderId="0" xfId="21" applyFont="true" applyBorder="false" applyAlignment="true" applyProtection="true">
      <alignment horizontal="center" vertical="center" textRotation="0" wrapText="true" indent="0" shrinkToFit="false"/>
      <protection locked="true" hidden="false"/>
    </xf>
    <xf numFmtId="164" fontId="6" fillId="2" borderId="0" xfId="21" applyFont="true" applyBorder="true" applyAlignment="true" applyProtection="true">
      <alignment horizontal="center" vertical="center" textRotation="0" wrapText="true" indent="0" shrinkToFit="false"/>
      <protection locked="true" hidden="false"/>
    </xf>
    <xf numFmtId="164" fontId="5" fillId="2" borderId="0" xfId="21" applyFont="true" applyBorder="false" applyAlignment="true" applyProtection="true">
      <alignment horizontal="left" vertical="center" textRotation="0" wrapText="true" indent="0" shrinkToFit="false"/>
      <protection locked="true" hidden="false"/>
    </xf>
    <xf numFmtId="164" fontId="6" fillId="2" borderId="0" xfId="21" applyFont="true" applyBorder="false" applyAlignment="true" applyProtection="true">
      <alignment horizontal="right" vertical="center" textRotation="0" wrapText="true" indent="0" shrinkToFit="false"/>
      <protection locked="true" hidden="false"/>
    </xf>
    <xf numFmtId="164" fontId="6" fillId="2" borderId="0" xfId="21" applyFont="true" applyBorder="true" applyAlignment="true" applyProtection="true">
      <alignment horizontal="left" vertical="center" textRotation="0" wrapText="true" indent="0" shrinkToFit="false"/>
      <protection locked="true" hidden="false"/>
    </xf>
    <xf numFmtId="165" fontId="7" fillId="2" borderId="0" xfId="21" applyFont="true" applyBorder="true" applyAlignment="true" applyProtection="true">
      <alignment horizontal="right" vertical="center" textRotation="0" wrapText="true" indent="0" shrinkToFit="false"/>
      <protection locked="true" hidden="false"/>
    </xf>
    <xf numFmtId="167" fontId="0" fillId="0" borderId="0" xfId="0" applyFont="false" applyBorder="false" applyAlignment="true" applyProtection="true">
      <alignment horizontal="general" vertical="bottom" textRotation="0" wrapText="false" indent="0" shrinkToFit="false"/>
      <protection locked="true" hidden="false"/>
    </xf>
    <xf numFmtId="164" fontId="5" fillId="0" borderId="0" xfId="0" applyFont="true" applyBorder="false" applyAlignment="true" applyProtection="true">
      <alignment horizontal="left" vertical="center"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7" fillId="2" borderId="1" xfId="21" applyFont="true" applyBorder="true" applyAlignment="true" applyProtection="true">
      <alignment horizontal="center" vertical="center" textRotation="0" wrapText="true" indent="0" shrinkToFit="false"/>
      <protection locked="true" hidden="false"/>
    </xf>
    <xf numFmtId="164" fontId="11" fillId="2" borderId="2" xfId="21" applyFont="true" applyBorder="true" applyAlignment="true" applyProtection="true">
      <alignment horizontal="center" vertical="center" textRotation="0" wrapText="true" indent="0" shrinkToFit="false"/>
      <protection locked="true" hidden="false"/>
    </xf>
    <xf numFmtId="164" fontId="7" fillId="2" borderId="2" xfId="20" applyFont="true" applyBorder="true" applyAlignment="true" applyProtection="true">
      <alignment horizontal="center" vertical="center" textRotation="0" wrapText="true" indent="0" shrinkToFit="false"/>
      <protection locked="true" hidden="false"/>
    </xf>
    <xf numFmtId="164" fontId="10" fillId="3" borderId="2" xfId="20" applyFont="true" applyBorder="true" applyAlignment="true" applyProtection="true">
      <alignment horizontal="center" vertical="center" textRotation="0" wrapText="true" indent="0" shrinkToFit="false"/>
      <protection locked="true" hidden="false"/>
    </xf>
    <xf numFmtId="164" fontId="10" fillId="3" borderId="2" xfId="20" applyFont="true" applyBorder="true" applyAlignment="true" applyProtection="true">
      <alignment horizontal="left" vertical="center" textRotation="0" wrapText="true" indent="0" shrinkToFit="false"/>
      <protection locked="true" hidden="false"/>
    </xf>
    <xf numFmtId="164" fontId="12" fillId="2" borderId="2" xfId="20" applyFont="true" applyBorder="true" applyAlignment="true" applyProtection="true">
      <alignment horizontal="center" vertical="center" textRotation="0" wrapText="true" indent="0" shrinkToFit="false"/>
      <protection locked="true" hidden="false"/>
    </xf>
    <xf numFmtId="164" fontId="12" fillId="2" borderId="2" xfId="20" applyFont="true" applyBorder="true" applyAlignment="true" applyProtection="true">
      <alignment horizontal="left" vertical="center" textRotation="0" wrapText="true" indent="0" shrinkToFit="false"/>
      <protection locked="true" hidden="false"/>
    </xf>
    <xf numFmtId="165" fontId="12" fillId="2" borderId="2" xfId="20" applyFont="true" applyBorder="true" applyAlignment="true" applyProtection="true">
      <alignment horizontal="center" vertical="center" textRotation="0" wrapText="true" indent="0" shrinkToFit="false"/>
      <protection locked="true" hidden="false"/>
    </xf>
    <xf numFmtId="166" fontId="12" fillId="2" borderId="2" xfId="20" applyFont="true" applyBorder="true" applyAlignment="true" applyProtection="true">
      <alignment horizontal="center" vertical="center" textRotation="0" wrapText="true" indent="0" shrinkToFit="false"/>
      <protection locked="true" hidden="false"/>
    </xf>
    <xf numFmtId="164" fontId="12" fillId="0" borderId="2" xfId="20" applyFont="true" applyBorder="true" applyAlignment="true" applyProtection="true">
      <alignment horizontal="center" vertical="center" textRotation="0" wrapText="true" indent="0" shrinkToFit="false"/>
      <protection locked="true" hidden="false"/>
    </xf>
    <xf numFmtId="164" fontId="12" fillId="0" borderId="2" xfId="20" applyFont="true" applyBorder="true" applyAlignment="true" applyProtection="true">
      <alignment horizontal="left" vertical="center" textRotation="0" wrapText="true" indent="0" shrinkToFit="false"/>
      <protection locked="true" hidden="false"/>
    </xf>
    <xf numFmtId="165" fontId="12" fillId="0" borderId="2" xfId="20" applyFont="true" applyBorder="true" applyAlignment="true" applyProtection="true">
      <alignment horizontal="center" vertical="center" textRotation="0" wrapText="true" indent="0" shrinkToFit="false"/>
      <protection locked="true" hidden="false"/>
    </xf>
    <xf numFmtId="166" fontId="12" fillId="0" borderId="2" xfId="20" applyFont="true" applyBorder="true" applyAlignment="true" applyProtection="true">
      <alignment horizontal="center" vertical="center" textRotation="0" wrapText="true" indent="0" shrinkToFit="false"/>
      <protection locked="true" hidden="false"/>
    </xf>
    <xf numFmtId="168" fontId="12" fillId="0" borderId="2" xfId="20" applyFont="true" applyBorder="true" applyAlignment="true" applyProtection="true">
      <alignment horizontal="center" vertical="center" textRotation="0" wrapText="true" indent="0" shrinkToFit="false"/>
      <protection locked="true" hidden="false"/>
    </xf>
    <xf numFmtId="164" fontId="13" fillId="2" borderId="0" xfId="20" applyFont="true" applyBorder="false" applyAlignment="true" applyProtection="true">
      <alignment horizontal="center" vertical="center" textRotation="0" wrapText="true" indent="0" shrinkToFit="false"/>
      <protection locked="true" hidden="false"/>
    </xf>
    <xf numFmtId="164" fontId="13" fillId="2" borderId="0" xfId="20" applyFont="true" applyBorder="false" applyAlignment="true" applyProtection="true">
      <alignment horizontal="left" vertical="center" textRotation="0" wrapText="true" indent="0" shrinkToFit="false"/>
      <protection locked="true" hidden="false"/>
    </xf>
    <xf numFmtId="164" fontId="7" fillId="2" borderId="0" xfId="20" applyFont="true" applyBorder="true" applyAlignment="true" applyProtection="true">
      <alignment horizontal="center" vertical="center" textRotation="0" wrapText="true" indent="0" shrinkToFit="false"/>
      <protection locked="true" hidden="false"/>
    </xf>
    <xf numFmtId="164" fontId="7" fillId="2" borderId="0" xfId="20" applyFont="true" applyBorder="false" applyAlignment="true" applyProtection="true">
      <alignment horizontal="center" vertical="center" textRotation="0" wrapText="true" indent="0" shrinkToFit="false"/>
      <protection locked="true" hidden="false"/>
    </xf>
    <xf numFmtId="165" fontId="7" fillId="2" borderId="0" xfId="20" applyFont="true" applyBorder="true" applyAlignment="true" applyProtection="true">
      <alignment horizontal="center" vertical="center" textRotation="0" wrapText="true" indent="0" shrinkToFit="false"/>
      <protection locked="true" hidden="false"/>
    </xf>
    <xf numFmtId="164" fontId="14" fillId="0" borderId="0" xfId="0" applyFont="true" applyBorder="false" applyAlignment="true" applyProtection="true">
      <alignment horizontal="center" vertical="center" textRotation="0" wrapText="false" indent="0" shrinkToFit="false"/>
      <protection locked="true" hidden="false"/>
    </xf>
    <xf numFmtId="164" fontId="6" fillId="0" borderId="1" xfId="21" applyFont="true" applyBorder="true" applyAlignment="true" applyProtection="true">
      <alignment horizontal="center" vertical="center" textRotation="0" wrapText="true" indent="0" shrinkToFit="false"/>
      <protection locked="true" hidden="false"/>
    </xf>
    <xf numFmtId="164" fontId="7" fillId="2" borderId="2" xfId="20" applyFont="true" applyBorder="true" applyAlignment="true" applyProtection="true">
      <alignment horizontal="left" vertical="center" textRotation="0" wrapText="true" indent="0" shrinkToFit="false"/>
      <protection locked="true" hidden="false"/>
    </xf>
    <xf numFmtId="164" fontId="6" fillId="0" borderId="2" xfId="21" applyFont="true" applyBorder="true" applyAlignment="true" applyProtection="true">
      <alignment horizontal="center" vertical="center" textRotation="0" wrapText="true" indent="0" shrinkToFit="false"/>
      <protection locked="true" hidden="false"/>
    </xf>
    <xf numFmtId="164" fontId="11" fillId="0" borderId="1" xfId="21" applyFont="true" applyBorder="true" applyAlignment="true" applyProtection="true">
      <alignment horizontal="center" vertical="center" textRotation="0" wrapText="true" indent="0" shrinkToFit="false"/>
      <protection locked="true" hidden="false"/>
    </xf>
    <xf numFmtId="164" fontId="6" fillId="0" borderId="2" xfId="21" applyFont="true" applyBorder="true" applyAlignment="true" applyProtection="true">
      <alignment horizontal="left" vertical="center" textRotation="0" wrapText="true" indent="0" shrinkToFit="false"/>
      <protection locked="true" hidden="false"/>
    </xf>
    <xf numFmtId="164" fontId="5" fillId="4" borderId="0" xfId="21" applyFont="true" applyBorder="true" applyAlignment="true" applyProtection="true">
      <alignment horizontal="center" vertical="center" textRotation="0" wrapText="true" indent="0" shrinkToFit="false"/>
      <protection locked="true" hidden="false"/>
    </xf>
    <xf numFmtId="164" fontId="6" fillId="2" borderId="2" xfId="21" applyFont="true" applyBorder="true" applyAlignment="true" applyProtection="true">
      <alignment horizontal="center" vertical="center" textRotation="0" wrapText="true" indent="0" shrinkToFit="false"/>
      <protection locked="true" hidden="false"/>
    </xf>
    <xf numFmtId="164" fontId="7" fillId="2" borderId="2" xfId="21" applyFont="true" applyBorder="true" applyAlignment="true" applyProtection="true">
      <alignment horizontal="center" vertical="center" textRotation="0" wrapText="true" indent="0" shrinkToFit="false"/>
      <protection locked="true" hidden="false"/>
    </xf>
    <xf numFmtId="164" fontId="5" fillId="0" borderId="2" xfId="0" applyFont="true" applyBorder="true" applyAlignment="true" applyProtection="true">
      <alignment horizontal="center" vertical="center" textRotation="0" wrapText="false" indent="0" shrinkToFit="false"/>
      <protection locked="true" hidden="false"/>
    </xf>
    <xf numFmtId="164" fontId="10" fillId="3" borderId="3" xfId="20" applyFont="true" applyBorder="true" applyAlignment="true" applyProtection="true">
      <alignment horizontal="center" vertical="center" textRotation="0" wrapText="true" indent="0" shrinkToFit="false"/>
      <protection locked="true" hidden="false"/>
    </xf>
    <xf numFmtId="164" fontId="10" fillId="3" borderId="3" xfId="20" applyFont="true" applyBorder="true" applyAlignment="true" applyProtection="true">
      <alignment horizontal="left" vertical="center" textRotation="0" wrapText="true" indent="0" shrinkToFit="false"/>
      <protection locked="true" hidden="false"/>
    </xf>
    <xf numFmtId="165" fontId="10" fillId="3" borderId="3" xfId="20" applyFont="true" applyBorder="true" applyAlignment="true" applyProtection="true">
      <alignment horizontal="center" vertical="center" textRotation="0" wrapText="true" indent="0" shrinkToFit="false"/>
      <protection locked="true" hidden="false"/>
    </xf>
    <xf numFmtId="164" fontId="7" fillId="2" borderId="3" xfId="20" applyFont="true" applyBorder="true" applyAlignment="true" applyProtection="true">
      <alignment horizontal="center" vertical="center" textRotation="0" wrapText="true" indent="0" shrinkToFit="false"/>
      <protection locked="true" hidden="false"/>
    </xf>
    <xf numFmtId="164" fontId="7" fillId="2" borderId="3" xfId="20" applyFont="true" applyBorder="true" applyAlignment="true" applyProtection="true">
      <alignment horizontal="left" vertical="center" textRotation="0" wrapText="true" indent="0" shrinkToFit="false"/>
      <protection locked="true" hidden="false"/>
    </xf>
    <xf numFmtId="164" fontId="12" fillId="2" borderId="3" xfId="20" applyFont="true" applyBorder="true" applyAlignment="true" applyProtection="true">
      <alignment horizontal="center" vertical="center" textRotation="0" wrapText="true" indent="0" shrinkToFit="false"/>
      <protection locked="true" hidden="false"/>
    </xf>
    <xf numFmtId="164" fontId="12" fillId="2" borderId="3" xfId="20" applyFont="true" applyBorder="true" applyAlignment="true" applyProtection="true">
      <alignment horizontal="left" vertical="center" textRotation="0" wrapText="true" indent="0" shrinkToFit="false"/>
      <protection locked="true" hidden="false"/>
    </xf>
    <xf numFmtId="169" fontId="12" fillId="2" borderId="3" xfId="20" applyFont="true" applyBorder="true" applyAlignment="true" applyProtection="true">
      <alignment horizontal="center" vertical="center" textRotation="0" wrapText="true" indent="0" shrinkToFit="false"/>
      <protection locked="true" hidden="false"/>
    </xf>
    <xf numFmtId="165" fontId="12" fillId="2" borderId="3" xfId="20" applyFont="true" applyBorder="true" applyAlignment="true" applyProtection="true">
      <alignment horizontal="center" vertical="center" textRotation="0" wrapText="true" indent="0" shrinkToFit="false"/>
      <protection locked="true" hidden="false"/>
    </xf>
    <xf numFmtId="164" fontId="13" fillId="5" borderId="3" xfId="20" applyFont="true" applyBorder="true" applyAlignment="true" applyProtection="true">
      <alignment horizontal="center" vertical="center" textRotation="0" wrapText="true" indent="0" shrinkToFit="false"/>
      <protection locked="true" hidden="false"/>
    </xf>
    <xf numFmtId="164" fontId="13" fillId="5" borderId="3" xfId="20" applyFont="true" applyBorder="true" applyAlignment="true" applyProtection="true">
      <alignment horizontal="left" vertical="center" textRotation="0" wrapText="true" indent="0" shrinkToFit="false"/>
      <protection locked="true" hidden="false"/>
    </xf>
    <xf numFmtId="169" fontId="13" fillId="5" borderId="3" xfId="20" applyFont="true" applyBorder="true" applyAlignment="true" applyProtection="true">
      <alignment horizontal="center" vertical="center" textRotation="0" wrapText="true" indent="0" shrinkToFit="false"/>
      <protection locked="true" hidden="false"/>
    </xf>
    <xf numFmtId="165" fontId="13" fillId="5" borderId="3" xfId="20" applyFont="true" applyBorder="true" applyAlignment="true" applyProtection="true">
      <alignment horizontal="center" vertical="center" textRotation="0" wrapText="true" indent="0" shrinkToFit="false"/>
      <protection locked="true" hidden="false"/>
    </xf>
    <xf numFmtId="164" fontId="13" fillId="6" borderId="3" xfId="20" applyFont="true" applyBorder="true" applyAlignment="true" applyProtection="true">
      <alignment horizontal="center" vertical="center" textRotation="0" wrapText="true" indent="0" shrinkToFit="false"/>
      <protection locked="true" hidden="false"/>
    </xf>
    <xf numFmtId="164" fontId="13" fillId="6" borderId="3" xfId="20" applyFont="true" applyBorder="true" applyAlignment="true" applyProtection="true">
      <alignment horizontal="left" vertical="center" textRotation="0" wrapText="true" indent="0" shrinkToFit="false"/>
      <protection locked="true" hidden="false"/>
    </xf>
    <xf numFmtId="169" fontId="13" fillId="6" borderId="3" xfId="20" applyFont="true" applyBorder="true" applyAlignment="true" applyProtection="true">
      <alignment horizontal="center" vertical="center" textRotation="0" wrapText="true" indent="0" shrinkToFit="false"/>
      <protection locked="true" hidden="false"/>
    </xf>
    <xf numFmtId="165" fontId="13" fillId="6" borderId="3" xfId="20" applyFont="true" applyBorder="true" applyAlignment="true" applyProtection="true">
      <alignment horizontal="center" vertical="center" textRotation="0" wrapText="true" indent="0" shrinkToFit="false"/>
      <protection locked="true" hidden="false"/>
    </xf>
    <xf numFmtId="165" fontId="13" fillId="2" borderId="0" xfId="20" applyFont="true" applyBorder="false" applyAlignment="true" applyProtection="true">
      <alignment horizontal="center" vertical="center" textRotation="0" wrapText="true" indent="0" shrinkToFit="false"/>
      <protection locked="true" hidden="false"/>
    </xf>
    <xf numFmtId="164" fontId="13" fillId="2" borderId="0" xfId="20" applyFont="true" applyBorder="true" applyAlignment="true" applyProtection="true">
      <alignment horizontal="center" vertical="center" textRotation="0" wrapText="true" indent="0" shrinkToFit="false"/>
      <protection locked="true" hidden="false"/>
    </xf>
    <xf numFmtId="164" fontId="7" fillId="2" borderId="0" xfId="20" applyFont="true" applyBorder="false" applyAlignment="true" applyProtection="true">
      <alignment horizontal="left" vertical="center" textRotation="0" wrapText="true" indent="0" shrinkToFit="false"/>
      <protection locked="true" hidden="false"/>
    </xf>
    <xf numFmtId="169" fontId="7" fillId="2" borderId="0" xfId="20" applyFont="true" applyBorder="false" applyAlignment="true" applyProtection="true">
      <alignment horizontal="center" vertical="center" textRotation="0" wrapText="true" indent="0" shrinkToFit="false"/>
      <protection locked="true" hidden="false"/>
    </xf>
    <xf numFmtId="165" fontId="7" fillId="2" borderId="0" xfId="20" applyFont="true" applyBorder="false" applyAlignment="true" applyProtection="true">
      <alignment horizontal="center" vertical="center" textRotation="0" wrapText="true" indent="0" shrinkToFit="false"/>
      <protection locked="true" hidden="false"/>
    </xf>
    <xf numFmtId="164" fontId="12" fillId="2" borderId="4" xfId="20" applyFont="true" applyBorder="true" applyAlignment="true" applyProtection="true">
      <alignment horizontal="center" vertical="center" textRotation="0" wrapText="true" indent="0" shrinkToFit="false"/>
      <protection locked="true" hidden="false"/>
    </xf>
    <xf numFmtId="164" fontId="12" fillId="2" borderId="4" xfId="20" applyFont="true" applyBorder="true" applyAlignment="true" applyProtection="true">
      <alignment horizontal="left" vertical="center" textRotation="0" wrapText="true" indent="0" shrinkToFit="false"/>
      <protection locked="true" hidden="false"/>
    </xf>
    <xf numFmtId="164" fontId="12" fillId="7" borderId="3" xfId="20" applyFont="true" applyBorder="true" applyAlignment="true" applyProtection="true">
      <alignment horizontal="center" vertical="center" textRotation="0" wrapText="true" indent="0" shrinkToFit="false"/>
      <protection locked="true" hidden="false"/>
    </xf>
    <xf numFmtId="164" fontId="12" fillId="7" borderId="3" xfId="20" applyFont="true" applyBorder="true" applyAlignment="true" applyProtection="true">
      <alignment horizontal="left" vertical="center" textRotation="0" wrapText="true" indent="0" shrinkToFit="false"/>
      <protection locked="true" hidden="false"/>
    </xf>
    <xf numFmtId="169" fontId="12" fillId="7" borderId="3" xfId="20" applyFont="true" applyBorder="true" applyAlignment="true" applyProtection="true">
      <alignment horizontal="center" vertical="center" textRotation="0" wrapText="true" indent="0" shrinkToFit="false"/>
      <protection locked="true" hidden="false"/>
    </xf>
    <xf numFmtId="165" fontId="12" fillId="7" borderId="3" xfId="20" applyFont="true" applyBorder="true" applyAlignment="true" applyProtection="true">
      <alignment horizontal="center" vertical="center" textRotation="0" wrapText="true" indent="0" shrinkToFit="false"/>
      <protection locked="true" hidden="false"/>
    </xf>
    <xf numFmtId="168" fontId="12" fillId="7" borderId="3" xfId="20" applyFont="true" applyBorder="true" applyAlignment="true" applyProtection="true">
      <alignment horizontal="center" vertical="center" textRotation="0" wrapText="true" indent="0" shrinkToFit="false"/>
      <protection locked="true" hidden="false"/>
    </xf>
    <xf numFmtId="164" fontId="15" fillId="0" borderId="0" xfId="0" applyFont="true" applyBorder="false" applyAlignment="true" applyProtection="true">
      <alignment horizontal="center" vertical="center" textRotation="0" wrapText="false" indent="0" shrinkToFit="false"/>
      <protection locked="true" hidden="false"/>
    </xf>
    <xf numFmtId="164" fontId="15" fillId="0" borderId="0" xfId="0" applyFont="true" applyBorder="false" applyAlignment="true" applyProtection="true">
      <alignment horizontal="left" vertical="center" textRotation="0" wrapText="false" indent="0" shrinkToFit="false"/>
      <protection locked="true" hidden="false"/>
    </xf>
    <xf numFmtId="164" fontId="16" fillId="0" borderId="0" xfId="0" applyFont="true" applyBorder="false" applyAlignment="true" applyProtection="true">
      <alignment horizontal="center" vertical="center" textRotation="0" wrapText="false" indent="0" shrinkToFit="false"/>
      <protection locked="true" hidden="false"/>
    </xf>
    <xf numFmtId="164" fontId="8" fillId="2" borderId="1" xfId="21" applyFont="true" applyBorder="true" applyAlignment="true" applyProtection="true">
      <alignment horizontal="left" vertical="center" textRotation="0" wrapText="true" indent="0" shrinkToFit="false"/>
      <protection locked="true" hidden="false"/>
    </xf>
    <xf numFmtId="164" fontId="8" fillId="2" borderId="0" xfId="21" applyFont="true" applyBorder="true" applyAlignment="true" applyProtection="true">
      <alignment horizontal="center" vertical="center" textRotation="0" wrapText="true" indent="0" shrinkToFit="false"/>
      <protection locked="true" hidden="false"/>
    </xf>
    <xf numFmtId="164" fontId="8" fillId="2" borderId="3" xfId="21" applyFont="true" applyBorder="true" applyAlignment="true" applyProtection="true">
      <alignment horizontal="center" vertical="center" textRotation="0" wrapText="true" indent="0" shrinkToFit="false"/>
      <protection locked="true" hidden="false"/>
    </xf>
    <xf numFmtId="164" fontId="8" fillId="2" borderId="3" xfId="21" applyFont="true" applyBorder="true" applyAlignment="true" applyProtection="true">
      <alignment horizontal="left" vertical="center" textRotation="0" wrapText="true" indent="0" shrinkToFit="false"/>
      <protection locked="true" hidden="false"/>
    </xf>
    <xf numFmtId="164" fontId="17" fillId="3" borderId="3" xfId="21" applyFont="true" applyBorder="true" applyAlignment="true" applyProtection="true">
      <alignment horizontal="center" vertical="center" textRotation="0" wrapText="true" indent="0" shrinkToFit="false"/>
      <protection locked="true" hidden="false"/>
    </xf>
    <xf numFmtId="164" fontId="17" fillId="3" borderId="3" xfId="21" applyFont="true" applyBorder="true" applyAlignment="true" applyProtection="true">
      <alignment horizontal="left" vertical="center" textRotation="0" wrapText="true" indent="0" shrinkToFit="false"/>
      <protection locked="true" hidden="false"/>
    </xf>
    <xf numFmtId="164" fontId="18" fillId="3" borderId="3" xfId="20" applyFont="true" applyBorder="true" applyAlignment="true" applyProtection="true">
      <alignment horizontal="center" vertical="center" textRotation="0" wrapText="true" indent="0" shrinkToFit="false"/>
      <protection locked="true" hidden="false"/>
    </xf>
    <xf numFmtId="164" fontId="19" fillId="3" borderId="5" xfId="20" applyFont="true" applyBorder="true" applyAlignment="true" applyProtection="true">
      <alignment horizontal="center" vertical="center" textRotation="0" wrapText="true" indent="0" shrinkToFit="false"/>
      <protection locked="true" hidden="false"/>
    </xf>
    <xf numFmtId="164" fontId="8" fillId="2" borderId="0" xfId="21" applyFont="true" applyBorder="false" applyAlignment="true" applyProtection="true">
      <alignment horizontal="center" vertical="center" textRotation="0" wrapText="true" indent="0" shrinkToFit="false"/>
      <protection locked="true" hidden="false"/>
    </xf>
    <xf numFmtId="164" fontId="20" fillId="2" borderId="0" xfId="20" applyFont="true" applyBorder="false" applyAlignment="true" applyProtection="true">
      <alignment horizontal="center" vertical="center" textRotation="0" wrapText="true" indent="0" shrinkToFit="false"/>
      <protection locked="true" hidden="false"/>
    </xf>
    <xf numFmtId="164" fontId="8" fillId="2" borderId="0" xfId="21" applyFont="true" applyBorder="false" applyAlignment="true" applyProtection="true">
      <alignment horizontal="left" vertical="center" textRotation="0" wrapText="true" indent="0" shrinkToFit="false"/>
      <protection locked="true" hidden="false"/>
    </xf>
    <xf numFmtId="164" fontId="15" fillId="0" borderId="1" xfId="0" applyFont="true" applyBorder="true" applyAlignment="true" applyProtection="true">
      <alignment horizontal="center" vertical="center" textRotation="0" wrapText="false" indent="0" shrinkToFit="false"/>
      <protection locked="true" hidden="false"/>
    </xf>
    <xf numFmtId="164" fontId="15" fillId="0" borderId="0" xfId="0" applyFont="true" applyBorder="true" applyAlignment="true" applyProtection="true">
      <alignment horizontal="center" vertical="center" textRotation="0" wrapText="false" indent="0" shrinkToFit="false"/>
      <protection locked="true" hidden="false"/>
    </xf>
    <xf numFmtId="164" fontId="21"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center" vertical="center" textRotation="0" wrapText="false" indent="0" shrinkToFit="false"/>
      <protection locked="true" hidden="false"/>
    </xf>
    <xf numFmtId="170" fontId="22" fillId="0" borderId="0" xfId="0" applyFont="true" applyBorder="true" applyAlignment="true" applyProtection="true">
      <alignment horizontal="center" vertical="center" textRotation="0" wrapText="false" indent="0" shrinkToFit="false"/>
      <protection locked="true" hidden="false"/>
    </xf>
    <xf numFmtId="170" fontId="23" fillId="0" borderId="0" xfId="0" applyFont="true" applyBorder="false" applyAlignment="true" applyProtection="true">
      <alignment horizontal="center" vertical="bottom" textRotation="0" wrapText="false" indent="0" shrinkToFit="false"/>
      <protection locked="true" hidden="false"/>
    </xf>
    <xf numFmtId="171" fontId="24" fillId="0" borderId="0" xfId="0" applyFont="true" applyBorder="true" applyAlignment="true" applyProtection="true">
      <alignment horizontal="general" vertical="bottom" textRotation="0" wrapText="false" indent="0" shrinkToFit="false"/>
      <protection locked="true" hidden="false"/>
    </xf>
    <xf numFmtId="164" fontId="21" fillId="0" borderId="0" xfId="0" applyFont="true" applyBorder="false" applyAlignment="true" applyProtection="true">
      <alignment horizontal="left" vertical="bottom" textRotation="0" wrapText="false" indent="0" shrinkToFit="false"/>
      <protection locked="true" hidden="false"/>
    </xf>
    <xf numFmtId="164" fontId="21" fillId="0" borderId="0" xfId="0" applyFont="true" applyBorder="false" applyAlignment="true" applyProtection="true">
      <alignment horizontal="center" vertical="bottom" textRotation="0" wrapText="false" indent="0" shrinkToFit="false"/>
      <protection locked="true" hidden="false"/>
    </xf>
    <xf numFmtId="170" fontId="21" fillId="0" borderId="0" xfId="0" applyFont="true" applyBorder="false" applyAlignment="true" applyProtection="true">
      <alignment horizontal="center" vertical="bottom" textRotation="0" wrapText="false" indent="0" shrinkToFit="false"/>
      <protection locked="true" hidden="false"/>
    </xf>
    <xf numFmtId="171" fontId="21" fillId="0" borderId="0" xfId="0" applyFont="true" applyBorder="true" applyAlignment="true" applyProtection="true">
      <alignment horizontal="left" vertical="bottom" textRotation="0" wrapText="true" indent="0" shrinkToFit="false"/>
      <protection locked="true" hidden="false"/>
    </xf>
    <xf numFmtId="164" fontId="21" fillId="0" borderId="0" xfId="0" applyFont="true" applyBorder="false" applyAlignment="true" applyProtection="true">
      <alignment horizontal="right" vertical="bottom" textRotation="0" wrapText="false" indent="0" shrinkToFit="false"/>
      <protection locked="true" hidden="false"/>
    </xf>
    <xf numFmtId="164" fontId="23" fillId="0" borderId="0" xfId="0" applyFont="true" applyBorder="false" applyAlignment="true" applyProtection="true">
      <alignment horizontal="right" vertical="center" textRotation="0" wrapText="false" indent="0" shrinkToFit="false"/>
      <protection locked="true" hidden="false"/>
    </xf>
    <xf numFmtId="172" fontId="23" fillId="0" borderId="0" xfId="0" applyFont="true" applyBorder="true" applyAlignment="true" applyProtection="true">
      <alignment horizontal="right" vertical="center" textRotation="0" wrapText="false" indent="0" shrinkToFit="false"/>
      <protection locked="true" hidden="false"/>
    </xf>
    <xf numFmtId="173" fontId="21" fillId="0" borderId="0" xfId="0" applyFont="true" applyBorder="false" applyAlignment="true" applyProtection="true">
      <alignment horizontal="general" vertical="bottom" textRotation="0" wrapText="false" indent="0" shrinkToFit="false"/>
      <protection locked="true" hidden="false"/>
    </xf>
    <xf numFmtId="174" fontId="23" fillId="0" borderId="0" xfId="0" applyFont="true" applyBorder="true" applyAlignment="true" applyProtection="true">
      <alignment horizontal="right" vertical="center" textRotation="0" wrapText="false" indent="0" shrinkToFit="false"/>
      <protection locked="true" hidden="false"/>
    </xf>
    <xf numFmtId="174" fontId="25" fillId="0" borderId="0" xfId="0" applyFont="true" applyBorder="true" applyAlignment="true" applyProtection="true">
      <alignment horizontal="right" vertical="center" textRotation="0" wrapText="false" indent="0" shrinkToFit="false"/>
      <protection locked="true" hidden="false"/>
    </xf>
    <xf numFmtId="173" fontId="25" fillId="0" borderId="0" xfId="0" applyFont="true" applyBorder="true" applyAlignment="true" applyProtection="true">
      <alignment horizontal="right" vertical="center" textRotation="0" wrapText="false" indent="0" shrinkToFit="false"/>
      <protection locked="true" hidden="false"/>
    </xf>
    <xf numFmtId="164" fontId="26" fillId="0" borderId="0" xfId="0" applyFont="true" applyBorder="true" applyAlignment="true" applyProtection="true">
      <alignment horizontal="general" vertical="bottom" textRotation="0" wrapText="false" indent="0" shrinkToFit="false"/>
      <protection locked="true" hidden="false"/>
    </xf>
    <xf numFmtId="173" fontId="27" fillId="0" borderId="0" xfId="0" applyFont="true" applyBorder="false" applyAlignment="true" applyProtection="true">
      <alignment horizontal="general" vertical="bottom" textRotation="0" wrapText="false" indent="0" shrinkToFit="false"/>
      <protection locked="true" hidden="false"/>
    </xf>
    <xf numFmtId="164" fontId="25" fillId="0" borderId="0" xfId="0" applyFont="true" applyBorder="false" applyAlignment="true" applyProtection="true">
      <alignment horizontal="right" vertical="center" textRotation="0" wrapText="false" indent="0" shrinkToFit="false"/>
      <protection locked="true" hidden="false"/>
    </xf>
    <xf numFmtId="175" fontId="25" fillId="0" borderId="0" xfId="0" applyFont="true" applyBorder="true" applyAlignment="true" applyProtection="true">
      <alignment horizontal="right" vertical="center" textRotation="0" wrapText="false" indent="0" shrinkToFit="false"/>
      <protection locked="true" hidden="false"/>
    </xf>
    <xf numFmtId="175" fontId="23" fillId="0" borderId="0" xfId="0" applyFont="true" applyBorder="true" applyAlignment="true" applyProtection="true">
      <alignment horizontal="right" vertical="center" textRotation="0" wrapText="false" indent="0" shrinkToFit="false"/>
      <protection locked="true" hidden="false"/>
    </xf>
    <xf numFmtId="164" fontId="21" fillId="0" borderId="0" xfId="0" applyFont="true" applyBorder="false" applyAlignment="true" applyProtection="true">
      <alignment horizontal="right" vertical="center" textRotation="0" wrapText="false" indent="0" shrinkToFit="false"/>
      <protection locked="true" hidden="false"/>
    </xf>
    <xf numFmtId="175" fontId="21" fillId="0" borderId="0" xfId="0" applyFont="true" applyBorder="true" applyAlignment="true" applyProtection="true">
      <alignment horizontal="right" vertical="center" textRotation="0" wrapText="false" indent="0" shrinkToFit="false"/>
      <protection locked="true" hidden="false"/>
    </xf>
    <xf numFmtId="170" fontId="21" fillId="0" borderId="0" xfId="0" applyFont="true" applyBorder="true" applyAlignment="true" applyProtection="true">
      <alignment horizontal="right" vertical="center" textRotation="0" wrapText="false" indent="0" shrinkToFit="false"/>
      <protection locked="true" hidden="false"/>
    </xf>
    <xf numFmtId="176" fontId="21" fillId="0" borderId="0" xfId="0" applyFont="true" applyBorder="true" applyAlignment="true" applyProtection="true">
      <alignment horizontal="right" vertical="center" textRotation="0" wrapText="false" indent="0" shrinkToFit="false"/>
      <protection locked="true" hidden="false"/>
    </xf>
    <xf numFmtId="177" fontId="23" fillId="0" borderId="0" xfId="0" applyFont="true" applyBorder="true" applyAlignment="true" applyProtection="true">
      <alignment horizontal="right" vertical="center" textRotation="0" wrapText="false" indent="0" shrinkToFit="false"/>
      <protection locked="true" hidden="false"/>
    </xf>
    <xf numFmtId="170" fontId="23" fillId="0" borderId="0" xfId="0" applyFont="true" applyBorder="false" applyAlignment="true" applyProtection="true">
      <alignment horizontal="general" vertical="bottom" textRotation="0" wrapText="false" indent="0" shrinkToFit="false"/>
      <protection locked="true" hidden="false"/>
    </xf>
    <xf numFmtId="173" fontId="23" fillId="0" borderId="0" xfId="0" applyFont="true" applyBorder="true" applyAlignment="true" applyProtection="true">
      <alignment horizontal="right" vertical="center" textRotation="0" wrapText="false" indent="0" shrinkToFit="false"/>
      <protection locked="true" hidden="false"/>
    </xf>
    <xf numFmtId="164" fontId="21" fillId="0" borderId="0" xfId="0" applyFont="true" applyBorder="false" applyAlignment="true" applyProtection="true">
      <alignment horizontal="left" vertical="bottom" textRotation="0" wrapText="true" indent="0" shrinkToFit="false"/>
      <protection locked="true" hidden="false"/>
    </xf>
    <xf numFmtId="164" fontId="28" fillId="0" borderId="0" xfId="0" applyFont="true" applyBorder="true" applyAlignment="true" applyProtection="true">
      <alignment horizontal="general" vertical="bottom" textRotation="0" wrapText="false" indent="0" shrinkToFit="false"/>
      <protection locked="true" hidden="false"/>
    </xf>
    <xf numFmtId="173" fontId="21" fillId="0" borderId="0" xfId="0" applyFont="true" applyBorder="true" applyAlignment="true" applyProtection="true">
      <alignment horizontal="right" vertical="center" textRotation="0" wrapText="false" indent="0" shrinkToFit="false"/>
      <protection locked="true" hidden="false"/>
    </xf>
    <xf numFmtId="178" fontId="21" fillId="0" borderId="0" xfId="0" applyFont="true" applyBorder="true" applyAlignment="true" applyProtection="true">
      <alignment horizontal="right" vertical="center" textRotation="0" wrapText="false" indent="0" shrinkToFit="false"/>
      <protection locked="true" hidden="false"/>
    </xf>
    <xf numFmtId="179" fontId="23" fillId="0" borderId="0" xfId="0" applyFont="true" applyBorder="true" applyAlignment="true" applyProtection="true">
      <alignment horizontal="right" vertical="center" textRotation="0" wrapText="false" indent="0" shrinkToFit="false"/>
      <protection locked="true" hidden="false"/>
    </xf>
    <xf numFmtId="180" fontId="21" fillId="0" borderId="0" xfId="0" applyFont="true" applyBorder="false" applyAlignment="true" applyProtection="true">
      <alignment horizontal="general" vertical="bottom" textRotation="0" wrapText="false" indent="0" shrinkToFit="false"/>
      <protection locked="true" hidden="false"/>
    </xf>
    <xf numFmtId="164" fontId="21" fillId="0" borderId="2" xfId="0" applyFont="true" applyBorder="true" applyAlignment="true" applyProtection="true">
      <alignment horizontal="center" vertical="center" textRotation="0" wrapText="false" indent="0" shrinkToFit="false"/>
      <protection locked="true" hidden="false"/>
    </xf>
    <xf numFmtId="164" fontId="21" fillId="0" borderId="2" xfId="0" applyFont="true" applyBorder="true" applyAlignment="true" applyProtection="true">
      <alignment horizontal="center" vertical="bottom" textRotation="0" wrapText="false" indent="0" shrinkToFit="false"/>
      <protection locked="true" hidden="false"/>
    </xf>
    <xf numFmtId="174" fontId="21" fillId="0" borderId="2" xfId="0" applyFont="true" applyBorder="true" applyAlignment="true" applyProtection="true">
      <alignment horizontal="center" vertical="bottom" textRotation="0" wrapText="false" indent="0" shrinkToFit="false"/>
      <protection locked="true" hidden="false"/>
    </xf>
    <xf numFmtId="164" fontId="21" fillId="0" borderId="0" xfId="0" applyFont="true" applyBorder="false" applyAlignment="true" applyProtection="true">
      <alignment horizontal="right" vertical="bottom" textRotation="0" wrapText="true" indent="0" shrinkToFit="false"/>
      <protection locked="true" hidden="false"/>
    </xf>
    <xf numFmtId="179" fontId="21" fillId="0" borderId="0" xfId="0" applyFont="true" applyBorder="true" applyAlignment="true" applyProtection="true">
      <alignment horizontal="right" vertical="center" textRotation="0" wrapText="false" indent="0" shrinkToFit="false"/>
      <protection locked="true" hidden="false"/>
    </xf>
    <xf numFmtId="180" fontId="23" fillId="0" borderId="0" xfId="0" applyFont="true" applyBorder="false" applyAlignment="true" applyProtection="true">
      <alignment horizontal="right" vertical="bottom" textRotation="0" wrapText="false" indent="0" shrinkToFit="false"/>
      <protection locked="true" hidden="false"/>
    </xf>
    <xf numFmtId="180" fontId="21" fillId="0" borderId="0" xfId="0" applyFont="true" applyBorder="false" applyAlignment="true" applyProtection="true">
      <alignment horizontal="right" vertical="bottom" textRotation="0" wrapText="false" indent="0" shrinkToFit="false"/>
      <protection locked="true" hidden="false"/>
    </xf>
    <xf numFmtId="174" fontId="21" fillId="0" borderId="0" xfId="0" applyFont="true" applyBorder="false" applyAlignment="true" applyProtection="true">
      <alignment horizontal="general" vertical="bottom" textRotation="0" wrapText="false" indent="0" shrinkToFit="false"/>
      <protection locked="true" hidden="false"/>
    </xf>
    <xf numFmtId="175" fontId="21" fillId="0" borderId="0" xfId="0" applyFont="true" applyBorder="false" applyAlignment="true" applyProtection="true">
      <alignment horizontal="general" vertical="bottom" textRotation="0" wrapText="false" indent="0" shrinkToFit="false"/>
      <protection locked="true" hidden="false"/>
    </xf>
    <xf numFmtId="181" fontId="21" fillId="0" borderId="0" xfId="0" applyFont="true" applyBorder="true" applyAlignment="true" applyProtection="true">
      <alignment horizontal="right" vertical="center" textRotation="0" wrapText="false" indent="0" shrinkToFit="false"/>
      <protection locked="true" hidden="false"/>
    </xf>
    <xf numFmtId="181" fontId="23" fillId="0" borderId="0" xfId="0" applyFont="true" applyBorder="true" applyAlignment="true" applyProtection="true">
      <alignment horizontal="right" vertical="center" textRotation="0" wrapText="false" indent="0" shrinkToFit="false"/>
      <protection locked="true" hidden="false"/>
    </xf>
    <xf numFmtId="182" fontId="21" fillId="0" borderId="0" xfId="0" applyFont="true" applyBorder="false" applyAlignment="true" applyProtection="true">
      <alignment horizontal="general" vertical="bottom" textRotation="0" wrapText="false" indent="0" shrinkToFit="false"/>
      <protection locked="true" hidden="false"/>
    </xf>
    <xf numFmtId="179" fontId="21" fillId="0" borderId="0" xfId="0" applyFont="true" applyBorder="false" applyAlignment="true" applyProtection="true">
      <alignment horizontal="general" vertical="bottom" textRotation="0" wrapText="false" indent="0" shrinkToFit="false"/>
      <protection locked="true" hidden="false"/>
    </xf>
    <xf numFmtId="171" fontId="23" fillId="0" borderId="0" xfId="0" applyFont="true" applyBorder="false" applyAlignment="true" applyProtection="true">
      <alignment horizontal="general" vertical="bottom" textRotation="0" wrapText="false" indent="0" shrinkToFit="false"/>
      <protection locked="true" hidden="false"/>
    </xf>
    <xf numFmtId="164" fontId="9" fillId="0" borderId="0" xfId="0" applyFont="true" applyBorder="true" applyAlignment="true" applyProtection="true">
      <alignment horizontal="general" vertical="bottom" textRotation="0" wrapText="false" indent="0" shrinkToFit="false"/>
      <protection locked="true" hidden="false"/>
    </xf>
    <xf numFmtId="164" fontId="23" fillId="0" borderId="0" xfId="0" applyFont="true" applyBorder="true" applyAlignment="true" applyProtection="true">
      <alignment horizontal="left" vertical="bottom" textRotation="0" wrapText="true" indent="0" shrinkToFit="false"/>
      <protection locked="true" hidden="false"/>
    </xf>
    <xf numFmtId="176" fontId="21" fillId="0" borderId="0" xfId="0" applyFont="true" applyBorder="false" applyAlignment="true" applyProtection="true">
      <alignment horizontal="general" vertical="bottom" textRotation="0" wrapText="false" indent="0" shrinkToFit="false"/>
      <protection locked="true" hidden="false"/>
    </xf>
    <xf numFmtId="179" fontId="21" fillId="0" borderId="6" xfId="0" applyFont="true" applyBorder="true" applyAlignment="true" applyProtection="true">
      <alignment horizontal="right" vertical="center" textRotation="0" wrapText="false" indent="0" shrinkToFit="false"/>
      <protection locked="true" hidden="false"/>
    </xf>
    <xf numFmtId="183" fontId="21" fillId="0" borderId="0" xfId="0" applyFont="true" applyBorder="true" applyAlignment="true" applyProtection="true">
      <alignment horizontal="right" vertical="center" textRotation="0" wrapText="false" indent="0" shrinkToFit="false"/>
      <protection locked="true" hidden="false"/>
    </xf>
    <xf numFmtId="170" fontId="21" fillId="0" borderId="0" xfId="0" applyFont="true" applyBorder="false" applyAlignment="true" applyProtection="true">
      <alignment horizontal="center" vertical="center" textRotation="0" wrapText="false" indent="0" shrinkToFit="false"/>
      <protection locked="true" hidden="false"/>
    </xf>
    <xf numFmtId="171" fontId="21" fillId="0" borderId="0" xfId="0" applyFont="true" applyBorder="true" applyAlignment="true" applyProtection="true">
      <alignment horizontal="left" vertical="center" textRotation="0" wrapText="true" indent="0" shrinkToFit="false"/>
      <protection locked="true" hidden="false"/>
    </xf>
    <xf numFmtId="164" fontId="0" fillId="0" borderId="0" xfId="0" applyFont="false" applyBorder="false" applyAlignment="true" applyProtection="true">
      <alignment horizontal="right" vertical="bottom" textRotation="0" wrapText="false" indent="0" shrinkToFit="false"/>
      <protection locked="true" hidden="false"/>
    </xf>
    <xf numFmtId="164" fontId="29" fillId="0" borderId="0" xfId="0" applyFont="true" applyBorder="false" applyAlignment="true" applyProtection="true">
      <alignment horizontal="general" vertical="bottom" textRotation="0" wrapText="false" indent="0" shrinkToFit="false"/>
      <protection locked="true" hidden="false"/>
    </xf>
    <xf numFmtId="164" fontId="30" fillId="0" borderId="0" xfId="0" applyFont="true" applyBorder="true" applyAlignment="true" applyProtection="true">
      <alignment horizontal="center" vertical="center" textRotation="0" wrapText="false" indent="0" shrinkToFit="false"/>
      <protection locked="true" hidden="false"/>
    </xf>
    <xf numFmtId="164" fontId="31" fillId="8" borderId="7" xfId="0" applyFont="true" applyBorder="true" applyAlignment="true" applyProtection="true">
      <alignment horizontal="right" vertical="center" textRotation="0" wrapText="true" indent="0" shrinkToFit="false"/>
      <protection locked="true" hidden="false"/>
    </xf>
    <xf numFmtId="164" fontId="31" fillId="8" borderId="7" xfId="0" applyFont="true" applyBorder="true" applyAlignment="true" applyProtection="true">
      <alignment horizontal="center" vertical="center" textRotation="0" wrapText="false" indent="0" shrinkToFit="false"/>
      <protection locked="true" hidden="false"/>
    </xf>
    <xf numFmtId="164" fontId="31" fillId="8" borderId="7" xfId="0" applyFont="true" applyBorder="true" applyAlignment="true" applyProtection="true">
      <alignment horizontal="center" vertical="center" textRotation="0" wrapText="true" indent="0" shrinkToFit="false"/>
      <protection locked="true" hidden="false"/>
    </xf>
    <xf numFmtId="164" fontId="31" fillId="8" borderId="2" xfId="0" applyFont="true" applyBorder="true" applyAlignment="true" applyProtection="true">
      <alignment horizontal="center" vertical="center" textRotation="0" wrapText="true" indent="0" shrinkToFit="false"/>
      <protection locked="true" hidden="false"/>
    </xf>
    <xf numFmtId="164" fontId="31" fillId="8" borderId="8" xfId="0" applyFont="true" applyBorder="true" applyAlignment="true" applyProtection="true">
      <alignment horizontal="center" vertical="center" textRotation="0" wrapText="true" indent="0" shrinkToFit="false"/>
      <protection locked="true" hidden="false"/>
    </xf>
    <xf numFmtId="164" fontId="31" fillId="8" borderId="9" xfId="0" applyFont="true" applyBorder="true" applyAlignment="true" applyProtection="true">
      <alignment horizontal="center" vertical="center" textRotation="0" wrapText="true" indent="0" shrinkToFit="false"/>
      <protection locked="true" hidden="false"/>
    </xf>
    <xf numFmtId="164" fontId="31" fillId="8" borderId="2" xfId="0" applyFont="true" applyBorder="true" applyAlignment="true" applyProtection="true">
      <alignment horizontal="center" vertical="center" textRotation="0" wrapText="false" indent="0" shrinkToFit="false"/>
      <protection locked="true" hidden="false"/>
    </xf>
    <xf numFmtId="164" fontId="32" fillId="0" borderId="2" xfId="0" applyFont="true" applyBorder="true" applyAlignment="true" applyProtection="true">
      <alignment horizontal="right" vertical="bottom" textRotation="0" wrapText="false" indent="0" shrinkToFit="false"/>
      <protection locked="true" hidden="false"/>
    </xf>
    <xf numFmtId="164" fontId="32" fillId="0" borderId="2" xfId="0" applyFont="true" applyBorder="true" applyAlignment="true" applyProtection="true">
      <alignment horizontal="left" vertical="bottom" textRotation="0" wrapText="false" indent="0" shrinkToFit="false"/>
      <protection locked="true" hidden="false"/>
    </xf>
    <xf numFmtId="170" fontId="32" fillId="0" borderId="2" xfId="0" applyFont="true" applyBorder="true" applyAlignment="true" applyProtection="true">
      <alignment horizontal="center" vertical="bottom" textRotation="0" wrapText="false" indent="0" shrinkToFit="false"/>
      <protection locked="true" hidden="false"/>
    </xf>
    <xf numFmtId="170" fontId="32" fillId="0" borderId="2" xfId="0" applyFont="true" applyBorder="true" applyAlignment="true" applyProtection="true">
      <alignment horizontal="center" vertical="center" textRotation="0" wrapText="false" indent="0" shrinkToFit="false"/>
      <protection locked="true" hidden="false"/>
    </xf>
    <xf numFmtId="171" fontId="32" fillId="0" borderId="2" xfId="0" applyFont="true" applyBorder="true" applyAlignment="true" applyProtection="true">
      <alignment horizontal="center" vertical="center" textRotation="0" wrapText="false" indent="0" shrinkToFit="false"/>
      <protection locked="true" hidden="false"/>
    </xf>
    <xf numFmtId="164" fontId="33" fillId="0" borderId="2" xfId="0" applyFont="true" applyBorder="true" applyAlignment="true" applyProtection="true">
      <alignment horizontal="left" vertical="bottom" textRotation="0" wrapText="false" indent="0" shrinkToFit="false"/>
      <protection locked="true" hidden="false"/>
    </xf>
    <xf numFmtId="170" fontId="33" fillId="0" borderId="2" xfId="0" applyFont="true" applyBorder="tru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0" fillId="0" borderId="2" xfId="0" applyFont="false" applyBorder="true" applyAlignment="true" applyProtection="true">
      <alignment horizontal="left" vertical="center" textRotation="0" wrapText="false" indent="0" shrinkToFit="false"/>
      <protection locked="true" hidden="false"/>
    </xf>
    <xf numFmtId="164" fontId="24" fillId="2" borderId="2" xfId="0" applyFont="true" applyBorder="true" applyAlignment="true" applyProtection="true">
      <alignment horizontal="center" vertical="center" textRotation="0" wrapText="false" indent="0" shrinkToFit="false"/>
      <protection locked="true" hidden="false"/>
    </xf>
    <xf numFmtId="164" fontId="24" fillId="2" borderId="2" xfId="0" applyFont="true" applyBorder="true" applyAlignment="true" applyProtection="true">
      <alignment horizontal="center" vertical="center" textRotation="0" wrapText="true" indent="0" shrinkToFit="false"/>
      <protection locked="true" hidden="false"/>
    </xf>
    <xf numFmtId="170" fontId="0" fillId="0" borderId="2" xfId="0" applyFont="false" applyBorder="true" applyAlignment="true" applyProtection="true">
      <alignment horizontal="center" vertical="center" textRotation="0" wrapText="false" indent="0" shrinkToFit="false"/>
      <protection locked="true" hidden="false"/>
    </xf>
    <xf numFmtId="170"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34" fillId="8" borderId="10" xfId="0" applyFont="true" applyBorder="true" applyAlignment="true" applyProtection="true">
      <alignment horizontal="left" vertical="center" textRotation="0" wrapText="false" indent="0" shrinkToFit="false"/>
      <protection locked="true" hidden="false"/>
    </xf>
    <xf numFmtId="164" fontId="35" fillId="8" borderId="11" xfId="0" applyFont="true" applyBorder="true" applyAlignment="true" applyProtection="true">
      <alignment horizontal="center" vertical="center" textRotation="0" wrapText="false" indent="0" shrinkToFit="false"/>
      <protection locked="true" hidden="false"/>
    </xf>
    <xf numFmtId="164" fontId="35" fillId="8" borderId="7" xfId="0" applyFont="true" applyBorder="true" applyAlignment="true" applyProtection="true">
      <alignment horizontal="center" vertical="center" textRotation="0" wrapText="false" indent="0" shrinkToFit="false"/>
      <protection locked="true" hidden="false"/>
    </xf>
    <xf numFmtId="164" fontId="35" fillId="8" borderId="7" xfId="0" applyFont="true" applyBorder="true" applyAlignment="true" applyProtection="true">
      <alignment horizontal="center" vertical="center" textRotation="0" wrapText="true" indent="0" shrinkToFit="false"/>
      <protection locked="true" hidden="false"/>
    </xf>
    <xf numFmtId="164" fontId="35" fillId="8" borderId="2" xfId="0" applyFont="true" applyBorder="true" applyAlignment="true" applyProtection="true">
      <alignment horizontal="center" vertical="center" textRotation="0" wrapText="false" indent="0" shrinkToFit="false"/>
      <protection locked="true" hidden="false"/>
    </xf>
    <xf numFmtId="184" fontId="35" fillId="8" borderId="7" xfId="0" applyFont="true" applyBorder="true" applyAlignment="true" applyProtection="true">
      <alignment horizontal="center" vertical="center" textRotation="0" wrapText="true" indent="0" shrinkToFit="false"/>
      <protection locked="true" hidden="false"/>
    </xf>
    <xf numFmtId="185" fontId="35" fillId="8" borderId="12" xfId="0" applyFont="true" applyBorder="true" applyAlignment="true" applyProtection="true">
      <alignment horizontal="center" vertical="center" textRotation="0" wrapText="true" indent="0" shrinkToFit="false"/>
      <protection locked="true" hidden="false"/>
    </xf>
    <xf numFmtId="164" fontId="36" fillId="0" borderId="0" xfId="0" applyFont="true" applyBorder="true" applyAlignment="true" applyProtection="true">
      <alignment horizontal="center" vertical="center" textRotation="0" wrapText="false" indent="0" shrinkToFit="false"/>
      <protection locked="true" hidden="false"/>
    </xf>
    <xf numFmtId="184" fontId="35" fillId="8" borderId="7" xfId="0" applyFont="true" applyBorder="true" applyAlignment="true" applyProtection="true">
      <alignment horizontal="center" vertical="center" textRotation="0" wrapText="false" indent="0" shrinkToFit="false"/>
      <protection locked="true" hidden="false"/>
    </xf>
    <xf numFmtId="164" fontId="35" fillId="0" borderId="13" xfId="0" applyFont="true" applyBorder="true" applyAlignment="true" applyProtection="true">
      <alignment horizontal="center" vertical="center" textRotation="0" wrapText="false" indent="0" shrinkToFit="false"/>
      <protection locked="true" hidden="false"/>
    </xf>
    <xf numFmtId="164" fontId="0" fillId="0" borderId="0" xfId="0" applyFont="false" applyBorder="true" applyAlignment="true" applyProtection="true">
      <alignment horizontal="center" vertical="center" textRotation="0" wrapText="false" indent="0" shrinkToFit="false"/>
      <protection locked="true" hidden="false"/>
    </xf>
    <xf numFmtId="164" fontId="37" fillId="0" borderId="14" xfId="0" applyFont="true" applyBorder="true" applyAlignment="true" applyProtection="true">
      <alignment horizontal="center" vertical="center" textRotation="0" wrapText="false" indent="0" shrinkToFit="false"/>
      <protection locked="true" hidden="false"/>
    </xf>
    <xf numFmtId="164" fontId="38" fillId="0" borderId="15" xfId="0" applyFont="true" applyBorder="true" applyAlignment="true" applyProtection="true">
      <alignment horizontal="center" vertical="center" textRotation="0" wrapText="false" indent="0" shrinkToFit="false"/>
      <protection locked="true" hidden="false"/>
    </xf>
    <xf numFmtId="164" fontId="38" fillId="0" borderId="15" xfId="0" applyFont="true" applyBorder="true" applyAlignment="true" applyProtection="true">
      <alignment horizontal="left" vertical="center" textRotation="0" wrapText="true" indent="0" shrinkToFit="false"/>
      <protection locked="true" hidden="false"/>
    </xf>
    <xf numFmtId="170" fontId="37" fillId="0" borderId="15" xfId="0" applyFont="true" applyBorder="true" applyAlignment="true" applyProtection="true">
      <alignment horizontal="center" vertical="center" textRotation="0" wrapText="false" indent="0" shrinkToFit="false"/>
      <protection locked="true" hidden="false"/>
    </xf>
    <xf numFmtId="186" fontId="37" fillId="0" borderId="15" xfId="0" applyFont="true" applyBorder="true" applyAlignment="true" applyProtection="true">
      <alignment horizontal="center" vertical="center" textRotation="0" wrapText="false" indent="0" shrinkToFit="false"/>
      <protection locked="true" hidden="false"/>
    </xf>
    <xf numFmtId="188" fontId="37" fillId="0" borderId="15" xfId="15" applyFont="true" applyBorder="true" applyAlignment="true" applyProtection="true">
      <alignment horizontal="center" vertical="center" textRotation="0" wrapText="false" indent="0" shrinkToFit="false"/>
      <protection locked="true" hidden="false"/>
    </xf>
    <xf numFmtId="184" fontId="37" fillId="0" borderId="15" xfId="0" applyFont="true" applyBorder="true" applyAlignment="true" applyProtection="true">
      <alignment horizontal="center" vertical="center" textRotation="0" wrapText="false" indent="0" shrinkToFit="false"/>
      <protection locked="true" hidden="false"/>
    </xf>
    <xf numFmtId="164" fontId="37" fillId="0" borderId="15" xfId="0" applyFont="true" applyBorder="true" applyAlignment="true" applyProtection="true">
      <alignment horizontal="center" vertical="center" textRotation="0" wrapText="false" indent="0" shrinkToFit="false"/>
      <protection locked="true" hidden="false"/>
    </xf>
    <xf numFmtId="184" fontId="37" fillId="0" borderId="15" xfId="0" applyFont="true" applyBorder="true" applyAlignment="true" applyProtection="true">
      <alignment horizontal="right" vertical="center" textRotation="0" wrapText="true" indent="0" shrinkToFit="false"/>
      <protection locked="true" hidden="false"/>
    </xf>
    <xf numFmtId="170" fontId="37" fillId="0" borderId="16" xfId="0" applyFont="true" applyBorder="true" applyAlignment="true" applyProtection="true">
      <alignment horizontal="right" vertical="center" textRotation="0" wrapText="true" indent="0" shrinkToFit="false"/>
      <protection locked="true" hidden="false"/>
    </xf>
    <xf numFmtId="164" fontId="37" fillId="0" borderId="17" xfId="0" applyFont="true" applyBorder="true" applyAlignment="true" applyProtection="true">
      <alignment horizontal="center" vertical="center" textRotation="0" wrapText="false" indent="0" shrinkToFit="false"/>
      <protection locked="true" hidden="false"/>
    </xf>
    <xf numFmtId="164" fontId="38" fillId="0" borderId="2" xfId="0" applyFont="true" applyBorder="true" applyAlignment="true" applyProtection="true">
      <alignment horizontal="center" vertical="center" textRotation="0" wrapText="false" indent="0" shrinkToFit="false"/>
      <protection locked="true" hidden="false"/>
    </xf>
    <xf numFmtId="164" fontId="38" fillId="0" borderId="2" xfId="0" applyFont="true" applyBorder="true" applyAlignment="true" applyProtection="true">
      <alignment horizontal="left" vertical="center" textRotation="0" wrapText="true" indent="0" shrinkToFit="false"/>
      <protection locked="true" hidden="false"/>
    </xf>
    <xf numFmtId="170" fontId="37" fillId="0" borderId="2" xfId="0" applyFont="true" applyBorder="true" applyAlignment="true" applyProtection="true">
      <alignment horizontal="center" vertical="center" textRotation="0" wrapText="false" indent="0" shrinkToFit="false"/>
      <protection locked="true" hidden="false"/>
    </xf>
    <xf numFmtId="186" fontId="37" fillId="0" borderId="2" xfId="0" applyFont="true" applyBorder="true" applyAlignment="true" applyProtection="true">
      <alignment horizontal="center" vertical="center" textRotation="0" wrapText="false" indent="0" shrinkToFit="false"/>
      <protection locked="true" hidden="false"/>
    </xf>
    <xf numFmtId="188" fontId="37" fillId="0" borderId="2" xfId="15" applyFont="true" applyBorder="true" applyAlignment="true" applyProtection="true">
      <alignment horizontal="center" vertical="center" textRotation="0" wrapText="false" indent="0" shrinkToFit="false"/>
      <protection locked="true" hidden="false"/>
    </xf>
    <xf numFmtId="184" fontId="37" fillId="0" borderId="2" xfId="0" applyFont="true" applyBorder="true" applyAlignment="true" applyProtection="true">
      <alignment horizontal="center" vertical="center" textRotation="0" wrapText="false" indent="0" shrinkToFit="false"/>
      <protection locked="true" hidden="false"/>
    </xf>
    <xf numFmtId="164" fontId="37" fillId="0" borderId="2" xfId="0" applyFont="true" applyBorder="true" applyAlignment="true" applyProtection="true">
      <alignment horizontal="center" vertical="center" textRotation="0" wrapText="false" indent="0" shrinkToFit="false"/>
      <protection locked="true" hidden="false"/>
    </xf>
    <xf numFmtId="184" fontId="37" fillId="0" borderId="2" xfId="0" applyFont="true" applyBorder="true" applyAlignment="true" applyProtection="true">
      <alignment horizontal="right" vertical="center" textRotation="0" wrapText="true" indent="0" shrinkToFit="false"/>
      <protection locked="true" hidden="false"/>
    </xf>
    <xf numFmtId="170" fontId="37" fillId="0" borderId="18" xfId="0" applyFont="true" applyBorder="true" applyAlignment="true" applyProtection="true">
      <alignment horizontal="right" vertical="center" textRotation="0" wrapText="true" indent="0" shrinkToFit="false"/>
      <protection locked="true" hidden="false"/>
    </xf>
    <xf numFmtId="164" fontId="37" fillId="0" borderId="19" xfId="0" applyFont="true" applyBorder="true" applyAlignment="true" applyProtection="true">
      <alignment horizontal="center" vertical="center" textRotation="0" wrapText="false" indent="0" shrinkToFit="false"/>
      <protection locked="true" hidden="false"/>
    </xf>
    <xf numFmtId="164" fontId="35" fillId="0" borderId="20" xfId="0" applyFont="true" applyBorder="true" applyAlignment="true" applyProtection="true">
      <alignment horizontal="center" vertical="center" textRotation="0" wrapText="false" indent="0" shrinkToFit="false"/>
      <protection locked="true" hidden="false"/>
    </xf>
    <xf numFmtId="164" fontId="35" fillId="0" borderId="21" xfId="0" applyFont="true" applyBorder="true" applyAlignment="true" applyProtection="true">
      <alignment horizontal="center" vertical="center" textRotation="0" wrapText="false" indent="0" shrinkToFit="false"/>
      <protection locked="true" hidden="false"/>
    </xf>
    <xf numFmtId="164" fontId="35" fillId="0" borderId="22" xfId="0" applyFont="true" applyBorder="true" applyAlignment="true" applyProtection="true">
      <alignment horizontal="center" vertical="center" textRotation="0" wrapText="false" indent="0" shrinkToFit="false"/>
      <protection locked="true" hidden="false"/>
    </xf>
    <xf numFmtId="164" fontId="35" fillId="8" borderId="23" xfId="0" applyFont="true" applyBorder="true" applyAlignment="true" applyProtection="true">
      <alignment horizontal="center" vertical="center" textRotation="0" wrapText="false" indent="0" shrinkToFit="false"/>
      <protection locked="true" hidden="false"/>
    </xf>
    <xf numFmtId="164" fontId="35" fillId="8" borderId="24" xfId="0" applyFont="true" applyBorder="true" applyAlignment="true" applyProtection="true">
      <alignment horizontal="center" vertical="center" textRotation="0" wrapText="false" indent="0" shrinkToFit="false"/>
      <protection locked="true" hidden="false"/>
    </xf>
    <xf numFmtId="164" fontId="35" fillId="8" borderId="24" xfId="0" applyFont="true" applyBorder="true" applyAlignment="true" applyProtection="true">
      <alignment horizontal="center" vertical="center" textRotation="0" wrapText="true" indent="0" shrinkToFit="false"/>
      <protection locked="true" hidden="false"/>
    </xf>
    <xf numFmtId="164" fontId="35" fillId="8" borderId="25" xfId="0" applyFont="true" applyBorder="true" applyAlignment="true" applyProtection="true">
      <alignment horizontal="center" vertical="center" textRotation="0" wrapText="false" indent="0" shrinkToFit="false"/>
      <protection locked="true" hidden="false"/>
    </xf>
    <xf numFmtId="184" fontId="35" fillId="8" borderId="24" xfId="0" applyFont="true" applyBorder="true" applyAlignment="true" applyProtection="true">
      <alignment horizontal="center" vertical="center" textRotation="0" wrapText="true" indent="0" shrinkToFit="false"/>
      <protection locked="true" hidden="false"/>
    </xf>
    <xf numFmtId="185" fontId="35" fillId="8" borderId="26" xfId="0" applyFont="true" applyBorder="true" applyAlignment="true" applyProtection="true">
      <alignment horizontal="center" vertical="center" textRotation="0" wrapText="true" indent="0" shrinkToFit="false"/>
      <protection locked="true" hidden="false"/>
    </xf>
    <xf numFmtId="164" fontId="37" fillId="0" borderId="15" xfId="0" applyFont="true" applyBorder="true" applyAlignment="true" applyProtection="true">
      <alignment horizontal="left" vertical="center" textRotation="0" wrapText="true" indent="0" shrinkToFit="false"/>
      <protection locked="true" hidden="false"/>
    </xf>
    <xf numFmtId="164" fontId="37" fillId="0" borderId="15" xfId="0" applyFont="true" applyBorder="true" applyAlignment="true" applyProtection="true">
      <alignment horizontal="center" vertical="center" textRotation="0" wrapText="true" indent="0" shrinkToFit="false"/>
      <protection locked="true" hidden="false"/>
    </xf>
    <xf numFmtId="184" fontId="37" fillId="0" borderId="15" xfId="0" applyFont="true" applyBorder="true" applyAlignment="true" applyProtection="true">
      <alignment horizontal="center" vertical="center" textRotation="0" wrapText="true" indent="0" shrinkToFit="false"/>
      <protection locked="true" hidden="false"/>
    </xf>
    <xf numFmtId="170" fontId="37" fillId="0" borderId="2" xfId="0" applyFont="true" applyBorder="true" applyAlignment="true" applyProtection="true">
      <alignment horizontal="right" vertical="center" textRotation="0" wrapText="true" indent="0" shrinkToFit="false"/>
      <protection locked="true" hidden="false"/>
    </xf>
    <xf numFmtId="164" fontId="37" fillId="0" borderId="2" xfId="0" applyFont="true" applyBorder="true" applyAlignment="true" applyProtection="true">
      <alignment horizontal="left" vertical="center" textRotation="0" wrapText="true" indent="0" shrinkToFit="false"/>
      <protection locked="true" hidden="false"/>
    </xf>
    <xf numFmtId="164" fontId="37" fillId="0" borderId="2" xfId="0" applyFont="true" applyBorder="true" applyAlignment="true" applyProtection="true">
      <alignment horizontal="center" vertical="center" textRotation="0" wrapText="true" indent="0" shrinkToFit="false"/>
      <protection locked="true" hidden="false"/>
    </xf>
    <xf numFmtId="184" fontId="37" fillId="0" borderId="2" xfId="0" applyFont="true" applyBorder="true" applyAlignment="true" applyProtection="true">
      <alignment horizontal="center" vertical="center" textRotation="0" wrapText="true" indent="0" shrinkToFit="false"/>
      <protection locked="true" hidden="false"/>
    </xf>
    <xf numFmtId="186" fontId="37" fillId="0" borderId="18" xfId="0" applyFont="true" applyBorder="true" applyAlignment="true" applyProtection="true">
      <alignment horizontal="general" vertical="center" textRotation="0" wrapText="false" indent="0" shrinkToFit="false"/>
      <protection locked="true" hidden="false"/>
    </xf>
    <xf numFmtId="186" fontId="37" fillId="0" borderId="17" xfId="0" applyFont="true" applyBorder="true" applyAlignment="true" applyProtection="true">
      <alignment horizontal="general" vertical="center" textRotation="0" wrapText="false" indent="0" shrinkToFit="false"/>
      <protection locked="true" hidden="false"/>
    </xf>
    <xf numFmtId="164" fontId="39" fillId="0" borderId="19" xfId="0" applyFont="true" applyBorder="true" applyAlignment="true" applyProtection="true">
      <alignment horizontal="center" vertical="bottom" textRotation="0" wrapText="false" indent="0" shrinkToFit="false"/>
      <protection locked="true" hidden="false"/>
    </xf>
    <xf numFmtId="165" fontId="39" fillId="0" borderId="27" xfId="15" applyFont="true" applyBorder="true" applyAlignment="true" applyProtection="true">
      <alignment horizontal="right" vertical="bottom" textRotation="0" wrapText="false" indent="0" shrinkToFit="false"/>
      <protection locked="true" hidden="false"/>
    </xf>
    <xf numFmtId="164" fontId="40" fillId="0" borderId="0" xfId="0" applyFont="true" applyBorder="false" applyAlignment="true" applyProtection="true">
      <alignment horizontal="general" vertical="bottom" textRotation="0" wrapText="false" indent="0" shrinkToFit="false"/>
      <protection locked="true" hidden="false"/>
    </xf>
    <xf numFmtId="164" fontId="23" fillId="9" borderId="2" xfId="0" applyFont="true" applyBorder="true" applyAlignment="true" applyProtection="true">
      <alignment horizontal="center" vertical="center" textRotation="0" wrapText="false" indent="0" shrinkToFit="false"/>
      <protection locked="true" hidden="false"/>
    </xf>
    <xf numFmtId="164" fontId="23" fillId="9" borderId="2" xfId="0" applyFont="true" applyBorder="true" applyAlignment="true" applyProtection="true">
      <alignment horizontal="center" vertical="center" textRotation="0" wrapText="true" indent="0" shrinkToFit="false"/>
      <protection locked="true" hidden="false"/>
    </xf>
    <xf numFmtId="164" fontId="21" fillId="0" borderId="2" xfId="0" applyFont="true" applyBorder="true" applyAlignment="true" applyProtection="true">
      <alignment horizontal="center" vertical="center" textRotation="0" wrapText="true" indent="0" shrinkToFit="false"/>
      <protection locked="true" hidden="false"/>
    </xf>
    <xf numFmtId="186" fontId="21" fillId="0" borderId="2" xfId="0" applyFont="true" applyBorder="true" applyAlignment="true" applyProtection="true">
      <alignment horizontal="center" vertical="center" textRotation="0" wrapText="false" indent="0" shrinkToFit="false"/>
      <protection locked="true" hidden="false"/>
    </xf>
    <xf numFmtId="170" fontId="21" fillId="0" borderId="2" xfId="0" applyFont="true" applyBorder="true" applyAlignment="true" applyProtection="true">
      <alignment horizontal="center" vertical="center" textRotation="0" wrapText="false" indent="0" shrinkToFit="false"/>
      <protection locked="true" hidden="false"/>
    </xf>
    <xf numFmtId="164" fontId="21" fillId="2" borderId="2" xfId="0" applyFont="true" applyBorder="true" applyAlignment="true" applyProtection="true">
      <alignment horizontal="center" vertical="center" textRotation="0" wrapText="false" indent="0" shrinkToFit="false"/>
      <protection locked="true" hidden="false"/>
    </xf>
    <xf numFmtId="164" fontId="40" fillId="0" borderId="2" xfId="0" applyFont="true" applyBorder="true" applyAlignment="true" applyProtection="true">
      <alignment horizontal="general" vertical="bottom" textRotation="0" wrapText="false" indent="0" shrinkToFit="false"/>
      <protection locked="true" hidden="false"/>
    </xf>
    <xf numFmtId="164" fontId="40" fillId="0" borderId="2" xfId="0" applyFont="true" applyBorder="true" applyAlignment="true" applyProtection="true">
      <alignment horizontal="center" vertical="center" textRotation="0" wrapText="true" indent="0" shrinkToFit="false"/>
      <protection locked="true" hidden="false"/>
    </xf>
    <xf numFmtId="164" fontId="40" fillId="0" borderId="2" xfId="0" applyFont="true" applyBorder="true" applyAlignment="true" applyProtection="true">
      <alignment horizontal="center" vertical="bottom" textRotation="0" wrapText="false" indent="0" shrinkToFit="false"/>
      <protection locked="true" hidden="false"/>
    </xf>
    <xf numFmtId="164" fontId="40" fillId="0" borderId="2" xfId="0" applyFont="true" applyBorder="true" applyAlignment="true" applyProtection="true">
      <alignment horizontal="center" vertical="center" textRotation="0" wrapText="false" indent="0" shrinkToFit="false"/>
      <protection locked="true" hidden="false"/>
    </xf>
    <xf numFmtId="164" fontId="23" fillId="10" borderId="2" xfId="0" applyFont="true" applyBorder="true" applyAlignment="true" applyProtection="true">
      <alignment horizontal="center" vertical="center" textRotation="0" wrapText="false" indent="0" shrinkToFit="false"/>
      <protection locked="true" hidden="false"/>
    </xf>
    <xf numFmtId="186" fontId="23" fillId="10" borderId="2" xfId="0" applyFont="true" applyBorder="true" applyAlignment="true" applyProtection="true">
      <alignment horizontal="general" vertical="center" textRotation="0" wrapText="false" indent="0" shrinkToFit="false"/>
      <protection locked="true" hidden="false"/>
    </xf>
    <xf numFmtId="164" fontId="23" fillId="10" borderId="2" xfId="0" applyFont="true" applyBorder="true" applyAlignment="true" applyProtection="true">
      <alignment horizontal="general" vertical="center" textRotation="0" wrapText="false" indent="0" shrinkToFit="false"/>
      <protection locked="true" hidden="false"/>
    </xf>
    <xf numFmtId="170" fontId="23" fillId="10" borderId="2" xfId="0" applyFont="true" applyBorder="true" applyAlignment="true" applyProtection="true">
      <alignment horizontal="center" vertical="center" textRotation="0" wrapText="false" indent="0" shrinkToFit="false"/>
      <protection locked="true" hidden="false"/>
    </xf>
    <xf numFmtId="164" fontId="41" fillId="11" borderId="28" xfId="0" applyFont="true" applyBorder="true" applyAlignment="true" applyProtection="true">
      <alignment horizontal="center" vertical="bottom" textRotation="0" wrapText="false" indent="0" shrinkToFit="false"/>
      <protection locked="true" hidden="false"/>
    </xf>
    <xf numFmtId="164" fontId="41" fillId="11" borderId="29" xfId="0" applyFont="true" applyBorder="true" applyAlignment="true" applyProtection="true">
      <alignment horizontal="center" vertical="bottom" textRotation="0" wrapText="false" indent="0" shrinkToFit="false"/>
      <protection locked="true" hidden="false"/>
    </xf>
    <xf numFmtId="164" fontId="41" fillId="11" borderId="29" xfId="0" applyFont="true" applyBorder="true" applyAlignment="true" applyProtection="true">
      <alignment horizontal="general" vertical="bottom" textRotation="0" wrapText="false" indent="0" shrinkToFit="false"/>
      <protection locked="true" hidden="false"/>
    </xf>
    <xf numFmtId="165" fontId="42" fillId="12" borderId="28" xfId="0" applyFont="true" applyBorder="true" applyAlignment="true" applyProtection="true">
      <alignment horizontal="center" vertical="bottom" textRotation="0" wrapText="false" indent="0" shrinkToFit="false"/>
      <protection locked="true" hidden="false"/>
    </xf>
    <xf numFmtId="165" fontId="43" fillId="12" borderId="28" xfId="0" applyFont="true" applyBorder="true" applyAlignment="true" applyProtection="true">
      <alignment horizontal="center" vertical="bottom" textRotation="0" wrapText="false" indent="0" shrinkToFit="false"/>
      <protection locked="true" hidden="false"/>
    </xf>
    <xf numFmtId="187" fontId="43" fillId="12" borderId="28" xfId="15" applyFont="true" applyBorder="true" applyAlignment="true" applyProtection="true">
      <alignment horizontal="center" vertical="bottom" textRotation="0" wrapText="false" indent="0" shrinkToFit="false"/>
      <protection locked="true" hidden="false"/>
    </xf>
    <xf numFmtId="164" fontId="43" fillId="12" borderId="0" xfId="0" applyFont="true" applyBorder="false" applyAlignment="true" applyProtection="true">
      <alignment horizontal="general" vertical="bottom" textRotation="0" wrapText="false" indent="0" shrinkToFit="false"/>
      <protection locked="true" hidden="false"/>
    </xf>
    <xf numFmtId="164" fontId="41" fillId="11" borderId="30" xfId="0" applyFont="true" applyBorder="true" applyAlignment="true" applyProtection="true">
      <alignment horizontal="center" vertical="bottom" textRotation="0" wrapText="false" indent="0" shrinkToFit="false"/>
      <protection locked="true" hidden="false"/>
    </xf>
    <xf numFmtId="189" fontId="43" fillId="12" borderId="28" xfId="0" applyFont="true" applyBorder="true" applyAlignment="true" applyProtection="true">
      <alignment horizontal="center" vertical="bottom" textRotation="0" wrapText="false" indent="0" shrinkToFit="false"/>
      <protection locked="true" hidden="false"/>
    </xf>
    <xf numFmtId="164" fontId="42" fillId="12" borderId="28" xfId="0" applyFont="true" applyBorder="true" applyAlignment="true" applyProtection="true">
      <alignment horizontal="center" vertical="bottom" textRotation="0" wrapText="false" indent="0" shrinkToFit="false"/>
      <protection locked="true" hidden="false"/>
    </xf>
    <xf numFmtId="164" fontId="0" fillId="0" borderId="2" xfId="0" applyFont="true" applyBorder="true" applyAlignment="true" applyProtection="true">
      <alignment horizontal="center" vertical="center" textRotation="0" wrapText="true" indent="0" shrinkToFit="false"/>
      <protection locked="true" hidden="false"/>
    </xf>
    <xf numFmtId="164" fontId="0" fillId="0" borderId="2" xfId="0" applyFont="false" applyBorder="true" applyAlignment="true" applyProtection="true">
      <alignment horizontal="general" vertical="bottom" textRotation="0" wrapText="false" indent="0" shrinkToFit="false"/>
      <protection locked="true" hidden="false"/>
    </xf>
    <xf numFmtId="164" fontId="0" fillId="0" borderId="2" xfId="0" applyFont="true" applyBorder="true" applyAlignment="true" applyProtection="true">
      <alignment horizontal="center" vertical="bottom" textRotation="0" wrapText="true" indent="0" shrinkToFit="false"/>
      <protection locked="true" hidden="false"/>
    </xf>
    <xf numFmtId="164" fontId="0" fillId="0" borderId="2" xfId="0" applyFont="true" applyBorder="true" applyAlignment="true" applyProtection="true">
      <alignment horizontal="general" vertical="center" textRotation="0" wrapText="false" indent="0" shrinkToFit="false"/>
      <protection locked="true" hidden="false"/>
    </xf>
    <xf numFmtId="164" fontId="30" fillId="0" borderId="31" xfId="0" applyFont="true" applyBorder="true" applyAlignment="true" applyProtection="true">
      <alignment horizontal="left" vertical="center" textRotation="0" wrapText="true" indent="0" shrinkToFit="false"/>
      <protection locked="true" hidden="false"/>
    </xf>
    <xf numFmtId="164" fontId="0" fillId="0" borderId="8" xfId="0" applyFont="false" applyBorder="true" applyAlignment="true" applyProtection="true">
      <alignment horizontal="center" vertical="center" textRotation="0" wrapText="true" indent="0" shrinkToFit="false"/>
      <protection locked="true" hidden="false"/>
    </xf>
    <xf numFmtId="164" fontId="0" fillId="0" borderId="32" xfId="0" applyFont="true" applyBorder="true" applyAlignment="true" applyProtection="true">
      <alignment horizontal="left" vertical="bottom" textRotation="0" wrapText="false" indent="0" shrinkToFit="false"/>
      <protection locked="true" hidden="false"/>
    </xf>
    <xf numFmtId="164" fontId="30" fillId="0" borderId="32" xfId="0" applyFont="true" applyBorder="true" applyAlignment="true" applyProtection="true">
      <alignment horizontal="left" vertical="center" textRotation="0" wrapText="true" indent="0" shrinkToFit="false"/>
      <protection locked="true" hidden="false"/>
    </xf>
    <xf numFmtId="164" fontId="0" fillId="0" borderId="2" xfId="0" applyFont="false" applyBorder="true" applyAlignment="true" applyProtection="true">
      <alignment horizontal="center" vertical="center" textRotation="0" wrapText="false" indent="0" shrinkToFit="false"/>
      <protection locked="true" hidden="false"/>
    </xf>
    <xf numFmtId="164" fontId="0" fillId="0" borderId="2" xfId="0" applyFont="false" applyBorder="true" applyAlignment="true" applyProtection="true">
      <alignment horizontal="left" vertical="bottom" textRotation="0" wrapText="false" indent="0" shrinkToFit="false"/>
      <protection locked="true" hidden="false"/>
    </xf>
    <xf numFmtId="185" fontId="0" fillId="0" borderId="2" xfId="0" applyFont="false" applyBorder="true" applyAlignment="true" applyProtection="true">
      <alignment horizontal="center" vertical="center" textRotation="0" wrapText="false" indent="0" shrinkToFit="false"/>
      <protection locked="true" hidden="false"/>
    </xf>
  </cellXfs>
  <cellStyles count="8">
    <cellStyle name="Normal" xfId="0" builtinId="0"/>
    <cellStyle name="Comma" xfId="15" builtinId="3"/>
    <cellStyle name="Comma [0]" xfId="16" builtinId="6"/>
    <cellStyle name="Currency" xfId="17" builtinId="4"/>
    <cellStyle name="Currency [0]" xfId="18" builtinId="7"/>
    <cellStyle name="Percent" xfId="19" builtinId="5"/>
    <cellStyle name="Normal" xfId="20"/>
    <cellStyle name="Excel Built-in Explanatory Text" xfId="21"/>
  </cellStyles>
  <colors>
    <indexedColors>
      <rgbColor rgb="FF000000"/>
      <rgbColor rgb="FFFFFFFF"/>
      <rgbColor rgb="FFFF0000"/>
      <rgbColor rgb="FF00FF00"/>
      <rgbColor rgb="FF0000CC"/>
      <rgbColor rgb="FFFFFF00"/>
      <rgbColor rgb="FFFF00FF"/>
      <rgbColor rgb="FF00FFFF"/>
      <rgbColor rgb="FF800000"/>
      <rgbColor rgb="FF008000"/>
      <rgbColor rgb="FF000080"/>
      <rgbColor rgb="FF808000"/>
      <rgbColor rgb="FF800080"/>
      <rgbColor rgb="FF008080"/>
      <rgbColor rgb="FFBFBFBF"/>
      <rgbColor rgb="FF7F7F7F"/>
      <rgbColor rgb="FF9999FF"/>
      <rgbColor rgb="FF993366"/>
      <rgbColor rgb="FFF7F3DF"/>
      <rgbColor rgb="FFD8ECF6"/>
      <rgbColor rgb="FF660066"/>
      <rgbColor rgb="FFFF8080"/>
      <rgbColor rgb="FF0066CC"/>
      <rgbColor rgb="FFD6D6D6"/>
      <rgbColor rgb="FF000080"/>
      <rgbColor rgb="FFFF00FF"/>
      <rgbColor rgb="FFFFFF00"/>
      <rgbColor rgb="FF00FFFF"/>
      <rgbColor rgb="FF800080"/>
      <rgbColor rgb="FF800000"/>
      <rgbColor rgb="FF008080"/>
      <rgbColor rgb="FF0000FF"/>
      <rgbColor rgb="FF00A3D6"/>
      <rgbColor rgb="FFEFEFEF"/>
      <rgbColor rgb="FFF2F2F2"/>
      <rgbColor rgb="FFFFFF99"/>
      <rgbColor rgb="FF8EB4E3"/>
      <rgbColor rgb="FFFF99CC"/>
      <rgbColor rgb="FFCCCCCC"/>
      <rgbColor rgb="FFD9D9D9"/>
      <rgbColor rgb="FF3366FF"/>
      <rgbColor rgb="FF33CCCC"/>
      <rgbColor rgb="FF99CC00"/>
      <rgbColor rgb="FFFFCC00"/>
      <rgbColor rgb="FFFF9900"/>
      <rgbColor rgb="FFFF5500"/>
      <rgbColor rgb="FF666699"/>
      <rgbColor rgb="FFA6A6A6"/>
      <rgbColor rgb="FF002060"/>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externalLink" Target="externalLinks/externalLink1.xml"/><Relationship Id="rId1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45.png"/>
</Relationships>
</file>

<file path=xl/drawings/_rels/drawing2.xml.rels><?xml version="1.0" encoding="UTF-8"?>
<Relationships xmlns="http://schemas.openxmlformats.org/package/2006/relationships"><Relationship Id="rId1" Type="http://schemas.openxmlformats.org/officeDocument/2006/relationships/image" Target="../media/image45.png"/>
</Relationships>
</file>

<file path=xl/drawings/_rels/drawing3.xml.rels><?xml version="1.0" encoding="UTF-8"?>
<Relationships xmlns="http://schemas.openxmlformats.org/package/2006/relationships"><Relationship Id="rId1" Type="http://schemas.openxmlformats.org/officeDocument/2006/relationships/image" Target="../media/image45.png"/>
</Relationships>
</file>

<file path=xl/drawings/_rels/drawing4.xml.rels><?xml version="1.0" encoding="UTF-8"?>
<Relationships xmlns="http://schemas.openxmlformats.org/package/2006/relationships"><Relationship Id="rId1" Type="http://schemas.openxmlformats.org/officeDocument/2006/relationships/image" Target="../media/image45.png"/>
</Relationships>
</file>

<file path=xl/drawings/_rels/drawing5.xml.rels><?xml version="1.0" encoding="UTF-8"?>
<Relationships xmlns="http://schemas.openxmlformats.org/package/2006/relationships"><Relationship Id="rId1" Type="http://schemas.openxmlformats.org/officeDocument/2006/relationships/image" Target="../media/image45.png"/>
</Relationships>
</file>

<file path=xl/drawings/_rels/drawing6.xml.rels><?xml version="1.0" encoding="UTF-8"?>
<Relationships xmlns="http://schemas.openxmlformats.org/package/2006/relationships"><Relationship Id="rId1" Type="http://schemas.openxmlformats.org/officeDocument/2006/relationships/image" Target="../media/image45.png"/><Relationship Id="rId2" Type="http://schemas.openxmlformats.org/officeDocument/2006/relationships/image" Target="../media/image45.png"/><Relationship Id="rId3" Type="http://schemas.openxmlformats.org/officeDocument/2006/relationships/image" Target="../media/image45.png"/>
</Relationships>
</file>

<file path=xl/drawings/_rels/drawing7.xml.rels><?xml version="1.0" encoding="UTF-8"?>
<Relationships xmlns="http://schemas.openxmlformats.org/package/2006/relationships"><Relationship Id="rId1" Type="http://schemas.openxmlformats.org/officeDocument/2006/relationships/image" Target="../media/image46.png"/><Relationship Id="rId2" Type="http://schemas.openxmlformats.org/officeDocument/2006/relationships/image" Target="../media/image47.png"/><Relationship Id="rId3" Type="http://schemas.openxmlformats.org/officeDocument/2006/relationships/image" Target="../media/image48.png"/><Relationship Id="rId4" Type="http://schemas.openxmlformats.org/officeDocument/2006/relationships/image" Target="../media/image49.png"/><Relationship Id="rId5" Type="http://schemas.openxmlformats.org/officeDocument/2006/relationships/image" Target="../media/image50.png"/><Relationship Id="rId6" Type="http://schemas.openxmlformats.org/officeDocument/2006/relationships/image" Target="../media/image45.png"/>
</Relationships>
</file>

<file path=xl/drawings/_rels/drawing8.xml.rels><?xml version="1.0" encoding="UTF-8"?>
<Relationships xmlns="http://schemas.openxmlformats.org/package/2006/relationships"><Relationship Id="rId1" Type="http://schemas.openxmlformats.org/officeDocument/2006/relationships/image" Target="../media/image51.png"/><Relationship Id="rId2" Type="http://schemas.openxmlformats.org/officeDocument/2006/relationships/image" Target="../media/image52.png"/>
</Relationships>
</file>

<file path=xl/drawings/_rels/drawing9.xml.rels><?xml version="1.0" encoding="UTF-8"?>
<Relationships xmlns="http://schemas.openxmlformats.org/package/2006/relationships"><Relationship Id="rId1" Type="http://schemas.openxmlformats.org/officeDocument/2006/relationships/image" Target="../media/image53.png"/><Relationship Id="rId2" Type="http://schemas.openxmlformats.org/officeDocument/2006/relationships/image" Target="../media/image54.png"/><Relationship Id="rId3" Type="http://schemas.openxmlformats.org/officeDocument/2006/relationships/image" Target="../media/image55.png"/><Relationship Id="rId4" Type="http://schemas.openxmlformats.org/officeDocument/2006/relationships/image" Target="../media/image56.png"/><Relationship Id="rId5" Type="http://schemas.openxmlformats.org/officeDocument/2006/relationships/image" Target="../media/image57.png"/><Relationship Id="rId6" Type="http://schemas.openxmlformats.org/officeDocument/2006/relationships/image" Target="../media/image58.png"/><Relationship Id="rId7" Type="http://schemas.openxmlformats.org/officeDocument/2006/relationships/image" Target="../media/image58.png"/><Relationship Id="rId8" Type="http://schemas.openxmlformats.org/officeDocument/2006/relationships/image" Target="../media/image59.png"/><Relationship Id="rId9" Type="http://schemas.openxmlformats.org/officeDocument/2006/relationships/image" Target="../media/image60.png"/><Relationship Id="rId10" Type="http://schemas.openxmlformats.org/officeDocument/2006/relationships/image" Target="../media/image61.png"/><Relationship Id="rId11" Type="http://schemas.openxmlformats.org/officeDocument/2006/relationships/image" Target="../media/image55.png"/>
</Relationships>
</file>

<file path=xl/drawings/_rels/drawing10.xml.rels><?xml version="1.0" encoding="UTF-8"?>
<Relationships xmlns="http://schemas.openxmlformats.org/package/2006/relationships"><Relationship Id="rId1" Type="http://schemas.openxmlformats.org/officeDocument/2006/relationships/image" Target="../media/image62.png"/><Relationship Id="rId2" Type="http://schemas.openxmlformats.org/officeDocument/2006/relationships/image" Target="../media/image63.png"/><Relationship Id="rId3" Type="http://schemas.openxmlformats.org/officeDocument/2006/relationships/image" Target="../media/image64.png"/><Relationship Id="rId4" Type="http://schemas.openxmlformats.org/officeDocument/2006/relationships/image" Target="../media/image65.png"/><Relationship Id="rId5" Type="http://schemas.openxmlformats.org/officeDocument/2006/relationships/image" Target="../media/image66.png"/>
</Relationships>
</file>

<file path=xl/drawings/_rels/drawing11.xml.rels><?xml version="1.0" encoding="UTF-8"?>
<Relationships xmlns="http://schemas.openxmlformats.org/package/2006/relationships"><Relationship Id="rId1" Type="http://schemas.openxmlformats.org/officeDocument/2006/relationships/image" Target="../media/image53.png"/><Relationship Id="rId2" Type="http://schemas.openxmlformats.org/officeDocument/2006/relationships/image" Target="../media/image54.png"/><Relationship Id="rId3" Type="http://schemas.openxmlformats.org/officeDocument/2006/relationships/image" Target="../media/image57.png"/><Relationship Id="rId4" Type="http://schemas.openxmlformats.org/officeDocument/2006/relationships/image" Target="../media/image58.png"/><Relationship Id="rId5" Type="http://schemas.openxmlformats.org/officeDocument/2006/relationships/image" Target="../media/image58.png"/><Relationship Id="rId6" Type="http://schemas.openxmlformats.org/officeDocument/2006/relationships/image" Target="../media/image55.png"/><Relationship Id="rId7" Type="http://schemas.openxmlformats.org/officeDocument/2006/relationships/image" Target="../media/image56.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49320</xdr:colOff>
      <xdr:row>1</xdr:row>
      <xdr:rowOff>720</xdr:rowOff>
    </xdr:from>
    <xdr:to>
      <xdr:col>2</xdr:col>
      <xdr:colOff>623520</xdr:colOff>
      <xdr:row>1</xdr:row>
      <xdr:rowOff>727200</xdr:rowOff>
    </xdr:to>
    <xdr:pic>
      <xdr:nvPicPr>
        <xdr:cNvPr id="0" name="Figura 1" descr=""/>
        <xdr:cNvPicPr/>
      </xdr:nvPicPr>
      <xdr:blipFill>
        <a:blip r:embed="rId1"/>
        <a:stretch/>
      </xdr:blipFill>
      <xdr:spPr>
        <a:xfrm>
          <a:off x="49320" y="191160"/>
          <a:ext cx="2126160" cy="7264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210600</xdr:colOff>
      <xdr:row>1</xdr:row>
      <xdr:rowOff>52200</xdr:rowOff>
    </xdr:from>
    <xdr:to>
      <xdr:col>2</xdr:col>
      <xdr:colOff>784800</xdr:colOff>
      <xdr:row>1</xdr:row>
      <xdr:rowOff>778680</xdr:rowOff>
    </xdr:to>
    <xdr:pic>
      <xdr:nvPicPr>
        <xdr:cNvPr id="1" name="Figura 1" descr=""/>
        <xdr:cNvPicPr/>
      </xdr:nvPicPr>
      <xdr:blipFill>
        <a:blip r:embed="rId1"/>
        <a:stretch/>
      </xdr:blipFill>
      <xdr:spPr>
        <a:xfrm>
          <a:off x="210600" y="242640"/>
          <a:ext cx="2126160" cy="7264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108360</xdr:colOff>
      <xdr:row>1</xdr:row>
      <xdr:rowOff>0</xdr:rowOff>
    </xdr:from>
    <xdr:to>
      <xdr:col>1</xdr:col>
      <xdr:colOff>1172160</xdr:colOff>
      <xdr:row>2</xdr:row>
      <xdr:rowOff>63360</xdr:rowOff>
    </xdr:to>
    <xdr:pic>
      <xdr:nvPicPr>
        <xdr:cNvPr id="2" name="Figura 1" descr=""/>
        <xdr:cNvPicPr/>
      </xdr:nvPicPr>
      <xdr:blipFill>
        <a:blip r:embed="rId1"/>
        <a:stretch/>
      </xdr:blipFill>
      <xdr:spPr>
        <a:xfrm>
          <a:off x="108360" y="190440"/>
          <a:ext cx="2124360" cy="7264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0</xdr:colOff>
      <xdr:row>0</xdr:row>
      <xdr:rowOff>172080</xdr:rowOff>
    </xdr:from>
    <xdr:to>
      <xdr:col>1</xdr:col>
      <xdr:colOff>1230120</xdr:colOff>
      <xdr:row>1</xdr:row>
      <xdr:rowOff>837360</xdr:rowOff>
    </xdr:to>
    <xdr:pic>
      <xdr:nvPicPr>
        <xdr:cNvPr id="3" name="Figura 1" descr=""/>
        <xdr:cNvPicPr/>
      </xdr:nvPicPr>
      <xdr:blipFill>
        <a:blip r:embed="rId1"/>
        <a:stretch/>
      </xdr:blipFill>
      <xdr:spPr>
        <a:xfrm>
          <a:off x="0" y="172080"/>
          <a:ext cx="2503800" cy="8557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78480</xdr:colOff>
      <xdr:row>1</xdr:row>
      <xdr:rowOff>134640</xdr:rowOff>
    </xdr:from>
    <xdr:to>
      <xdr:col>1</xdr:col>
      <xdr:colOff>954360</xdr:colOff>
      <xdr:row>2</xdr:row>
      <xdr:rowOff>192240</xdr:rowOff>
    </xdr:to>
    <xdr:pic>
      <xdr:nvPicPr>
        <xdr:cNvPr id="4" name="Figura 1" descr=""/>
        <xdr:cNvPicPr/>
      </xdr:nvPicPr>
      <xdr:blipFill>
        <a:blip r:embed="rId1"/>
        <a:stretch/>
      </xdr:blipFill>
      <xdr:spPr>
        <a:xfrm>
          <a:off x="78480" y="325080"/>
          <a:ext cx="2122920" cy="72648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absolute">
    <xdr:from>
      <xdr:col>0</xdr:col>
      <xdr:colOff>10080</xdr:colOff>
      <xdr:row>1</xdr:row>
      <xdr:rowOff>59760</xdr:rowOff>
    </xdr:from>
    <xdr:to>
      <xdr:col>0</xdr:col>
      <xdr:colOff>2130480</xdr:colOff>
      <xdr:row>1</xdr:row>
      <xdr:rowOff>786240</xdr:rowOff>
    </xdr:to>
    <xdr:pic>
      <xdr:nvPicPr>
        <xdr:cNvPr id="5" name="Figura 1" descr=""/>
        <xdr:cNvPicPr/>
      </xdr:nvPicPr>
      <xdr:blipFill>
        <a:blip r:embed="rId1"/>
        <a:stretch/>
      </xdr:blipFill>
      <xdr:spPr>
        <a:xfrm>
          <a:off x="10080" y="280080"/>
          <a:ext cx="2120400" cy="726480"/>
        </a:xfrm>
        <a:prstGeom prst="rect">
          <a:avLst/>
        </a:prstGeom>
        <a:ln w="0">
          <a:noFill/>
        </a:ln>
      </xdr:spPr>
    </xdr:pic>
    <xdr:clientData/>
  </xdr:twoCellAnchor>
  <xdr:twoCellAnchor editAs="absolute">
    <xdr:from>
      <xdr:col>0</xdr:col>
      <xdr:colOff>0</xdr:colOff>
      <xdr:row>20</xdr:row>
      <xdr:rowOff>36360</xdr:rowOff>
    </xdr:from>
    <xdr:to>
      <xdr:col>0</xdr:col>
      <xdr:colOff>2120400</xdr:colOff>
      <xdr:row>20</xdr:row>
      <xdr:rowOff>763200</xdr:rowOff>
    </xdr:to>
    <xdr:pic>
      <xdr:nvPicPr>
        <xdr:cNvPr id="6" name="Figura 1" descr=""/>
        <xdr:cNvPicPr/>
      </xdr:nvPicPr>
      <xdr:blipFill>
        <a:blip r:embed="rId2"/>
        <a:stretch/>
      </xdr:blipFill>
      <xdr:spPr>
        <a:xfrm>
          <a:off x="0" y="7654320"/>
          <a:ext cx="2120400" cy="726840"/>
        </a:xfrm>
        <a:prstGeom prst="rect">
          <a:avLst/>
        </a:prstGeom>
        <a:ln w="0">
          <a:noFill/>
        </a:ln>
      </xdr:spPr>
    </xdr:pic>
    <xdr:clientData/>
  </xdr:twoCellAnchor>
  <xdr:twoCellAnchor editAs="absolute">
    <xdr:from>
      <xdr:col>0</xdr:col>
      <xdr:colOff>0</xdr:colOff>
      <xdr:row>40</xdr:row>
      <xdr:rowOff>130320</xdr:rowOff>
    </xdr:from>
    <xdr:to>
      <xdr:col>0</xdr:col>
      <xdr:colOff>2120400</xdr:colOff>
      <xdr:row>40</xdr:row>
      <xdr:rowOff>856440</xdr:rowOff>
    </xdr:to>
    <xdr:pic>
      <xdr:nvPicPr>
        <xdr:cNvPr id="7" name="Figura 1" descr=""/>
        <xdr:cNvPicPr/>
      </xdr:nvPicPr>
      <xdr:blipFill>
        <a:blip r:embed="rId3"/>
        <a:stretch/>
      </xdr:blipFill>
      <xdr:spPr>
        <a:xfrm>
          <a:off x="0" y="14807880"/>
          <a:ext cx="2120400" cy="72612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4</xdr:col>
      <xdr:colOff>205560</xdr:colOff>
      <xdr:row>313</xdr:row>
      <xdr:rowOff>149040</xdr:rowOff>
    </xdr:from>
    <xdr:to>
      <xdr:col>6</xdr:col>
      <xdr:colOff>670680</xdr:colOff>
      <xdr:row>325</xdr:row>
      <xdr:rowOff>52200</xdr:rowOff>
    </xdr:to>
    <xdr:pic>
      <xdr:nvPicPr>
        <xdr:cNvPr id="8" name="Imagem 3" descr=""/>
        <xdr:cNvPicPr/>
      </xdr:nvPicPr>
      <xdr:blipFill>
        <a:blip r:embed="rId1"/>
        <a:stretch/>
      </xdr:blipFill>
      <xdr:spPr>
        <a:xfrm>
          <a:off x="4954680" y="53398080"/>
          <a:ext cx="2495160" cy="1882080"/>
        </a:xfrm>
        <a:prstGeom prst="rect">
          <a:avLst/>
        </a:prstGeom>
        <a:ln w="0">
          <a:noFill/>
        </a:ln>
      </xdr:spPr>
    </xdr:pic>
    <xdr:clientData/>
  </xdr:twoCellAnchor>
  <xdr:twoCellAnchor editAs="oneCell">
    <xdr:from>
      <xdr:col>1</xdr:col>
      <xdr:colOff>2520</xdr:colOff>
      <xdr:row>302</xdr:row>
      <xdr:rowOff>141120</xdr:rowOff>
    </xdr:from>
    <xdr:to>
      <xdr:col>1</xdr:col>
      <xdr:colOff>1670400</xdr:colOff>
      <xdr:row>312</xdr:row>
      <xdr:rowOff>123120</xdr:rowOff>
    </xdr:to>
    <xdr:pic>
      <xdr:nvPicPr>
        <xdr:cNvPr id="9" name="Imagem 6" descr=""/>
        <xdr:cNvPicPr/>
      </xdr:nvPicPr>
      <xdr:blipFill>
        <a:blip r:embed="rId2"/>
        <a:stretch/>
      </xdr:blipFill>
      <xdr:spPr>
        <a:xfrm>
          <a:off x="649080" y="51602040"/>
          <a:ext cx="1667880" cy="1607760"/>
        </a:xfrm>
        <a:prstGeom prst="rect">
          <a:avLst/>
        </a:prstGeom>
        <a:ln w="0">
          <a:noFill/>
        </a:ln>
      </xdr:spPr>
    </xdr:pic>
    <xdr:clientData/>
  </xdr:twoCellAnchor>
  <xdr:twoCellAnchor editAs="oneCell">
    <xdr:from>
      <xdr:col>8</xdr:col>
      <xdr:colOff>208080</xdr:colOff>
      <xdr:row>303</xdr:row>
      <xdr:rowOff>58680</xdr:rowOff>
    </xdr:from>
    <xdr:to>
      <xdr:col>10</xdr:col>
      <xdr:colOff>243720</xdr:colOff>
      <xdr:row>310</xdr:row>
      <xdr:rowOff>139680</xdr:rowOff>
    </xdr:to>
    <xdr:pic>
      <xdr:nvPicPr>
        <xdr:cNvPr id="10" name="Imagem 12" descr=""/>
        <xdr:cNvPicPr/>
      </xdr:nvPicPr>
      <xdr:blipFill>
        <a:blip r:embed="rId3"/>
        <a:stretch/>
      </xdr:blipFill>
      <xdr:spPr>
        <a:xfrm>
          <a:off x="8503560" y="51682320"/>
          <a:ext cx="1875240" cy="1218960"/>
        </a:xfrm>
        <a:prstGeom prst="rect">
          <a:avLst/>
        </a:prstGeom>
        <a:ln w="0">
          <a:noFill/>
        </a:ln>
      </xdr:spPr>
    </xdr:pic>
    <xdr:clientData/>
  </xdr:twoCellAnchor>
  <xdr:twoCellAnchor editAs="oneCell">
    <xdr:from>
      <xdr:col>5</xdr:col>
      <xdr:colOff>348840</xdr:colOff>
      <xdr:row>303</xdr:row>
      <xdr:rowOff>1440</xdr:rowOff>
    </xdr:from>
    <xdr:to>
      <xdr:col>7</xdr:col>
      <xdr:colOff>283320</xdr:colOff>
      <xdr:row>310</xdr:row>
      <xdr:rowOff>98280</xdr:rowOff>
    </xdr:to>
    <xdr:pic>
      <xdr:nvPicPr>
        <xdr:cNvPr id="11" name="Imagem 10" descr=""/>
        <xdr:cNvPicPr/>
      </xdr:nvPicPr>
      <xdr:blipFill>
        <a:blip r:embed="rId4"/>
        <a:stretch/>
      </xdr:blipFill>
      <xdr:spPr>
        <a:xfrm>
          <a:off x="6107760" y="51625080"/>
          <a:ext cx="1712880" cy="1234800"/>
        </a:xfrm>
        <a:prstGeom prst="rect">
          <a:avLst/>
        </a:prstGeom>
        <a:ln w="0">
          <a:noFill/>
        </a:ln>
      </xdr:spPr>
    </xdr:pic>
    <xdr:clientData/>
  </xdr:twoCellAnchor>
  <xdr:twoCellAnchor editAs="oneCell">
    <xdr:from>
      <xdr:col>1</xdr:col>
      <xdr:colOff>24840</xdr:colOff>
      <xdr:row>380</xdr:row>
      <xdr:rowOff>91440</xdr:rowOff>
    </xdr:from>
    <xdr:to>
      <xdr:col>10</xdr:col>
      <xdr:colOff>168120</xdr:colOff>
      <xdr:row>399</xdr:row>
      <xdr:rowOff>136440</xdr:rowOff>
    </xdr:to>
    <xdr:pic>
      <xdr:nvPicPr>
        <xdr:cNvPr id="12" name="Imagem 10" descr=""/>
        <xdr:cNvPicPr/>
      </xdr:nvPicPr>
      <xdr:blipFill>
        <a:blip r:embed="rId5"/>
        <a:srcRect l="0" t="0" r="543" b="4102"/>
        <a:stretch/>
      </xdr:blipFill>
      <xdr:spPr>
        <a:xfrm>
          <a:off x="671400" y="64535760"/>
          <a:ext cx="9631800" cy="3133440"/>
        </a:xfrm>
        <a:prstGeom prst="rect">
          <a:avLst/>
        </a:prstGeom>
        <a:ln w="0">
          <a:noFill/>
        </a:ln>
      </xdr:spPr>
    </xdr:pic>
    <xdr:clientData/>
  </xdr:twoCellAnchor>
  <xdr:twoCellAnchor editAs="absolute">
    <xdr:from>
      <xdr:col>0</xdr:col>
      <xdr:colOff>292320</xdr:colOff>
      <xdr:row>0</xdr:row>
      <xdr:rowOff>121320</xdr:rowOff>
    </xdr:from>
    <xdr:to>
      <xdr:col>1</xdr:col>
      <xdr:colOff>2373480</xdr:colOff>
      <xdr:row>2</xdr:row>
      <xdr:rowOff>30240</xdr:rowOff>
    </xdr:to>
    <xdr:pic>
      <xdr:nvPicPr>
        <xdr:cNvPr id="13" name="Figura 1" descr=""/>
        <xdr:cNvPicPr/>
      </xdr:nvPicPr>
      <xdr:blipFill>
        <a:blip r:embed="rId6"/>
        <a:stretch/>
      </xdr:blipFill>
      <xdr:spPr>
        <a:xfrm>
          <a:off x="292320" y="121320"/>
          <a:ext cx="2727720" cy="54576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854640</xdr:colOff>
      <xdr:row>55</xdr:row>
      <xdr:rowOff>77400</xdr:rowOff>
    </xdr:from>
    <xdr:to>
      <xdr:col>3</xdr:col>
      <xdr:colOff>895320</xdr:colOff>
      <xdr:row>61</xdr:row>
      <xdr:rowOff>22680</xdr:rowOff>
    </xdr:to>
    <xdr:pic>
      <xdr:nvPicPr>
        <xdr:cNvPr id="14" name="Imagem 6" descr=""/>
        <xdr:cNvPicPr/>
      </xdr:nvPicPr>
      <xdr:blipFill>
        <a:blip r:embed="rId1"/>
        <a:stretch/>
      </xdr:blipFill>
      <xdr:spPr>
        <a:xfrm>
          <a:off x="4977720" y="9018360"/>
          <a:ext cx="939240" cy="920520"/>
        </a:xfrm>
        <a:prstGeom prst="rect">
          <a:avLst/>
        </a:prstGeom>
        <a:ln w="0">
          <a:noFill/>
        </a:ln>
      </xdr:spPr>
    </xdr:pic>
    <xdr:clientData/>
  </xdr:twoCellAnchor>
  <xdr:twoCellAnchor editAs="oneCell">
    <xdr:from>
      <xdr:col>2</xdr:col>
      <xdr:colOff>725040</xdr:colOff>
      <xdr:row>56</xdr:row>
      <xdr:rowOff>40680</xdr:rowOff>
    </xdr:from>
    <xdr:to>
      <xdr:col>4</xdr:col>
      <xdr:colOff>164520</xdr:colOff>
      <xdr:row>61</xdr:row>
      <xdr:rowOff>92880</xdr:rowOff>
    </xdr:to>
    <xdr:pic>
      <xdr:nvPicPr>
        <xdr:cNvPr id="15" name="Imagem 12" descr=""/>
        <xdr:cNvPicPr/>
      </xdr:nvPicPr>
      <xdr:blipFill>
        <a:blip r:embed="rId2"/>
        <a:stretch/>
      </xdr:blipFill>
      <xdr:spPr>
        <a:xfrm>
          <a:off x="4848120" y="9144000"/>
          <a:ext cx="1236600" cy="86508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9</xdr:row>
      <xdr:rowOff>68400</xdr:rowOff>
    </xdr:from>
    <xdr:to>
      <xdr:col>0</xdr:col>
      <xdr:colOff>538200</xdr:colOff>
      <xdr:row>9</xdr:row>
      <xdr:rowOff>339120</xdr:rowOff>
    </xdr:to>
    <xdr:pic>
      <xdr:nvPicPr>
        <xdr:cNvPr id="16" name="Imagem 1" descr=""/>
        <xdr:cNvPicPr/>
      </xdr:nvPicPr>
      <xdr:blipFill>
        <a:blip r:embed="rId1"/>
        <a:srcRect l="0" t="0" r="43749" b="2042"/>
        <a:stretch/>
      </xdr:blipFill>
      <xdr:spPr>
        <a:xfrm>
          <a:off x="0" y="2720160"/>
          <a:ext cx="538200" cy="270720"/>
        </a:xfrm>
        <a:prstGeom prst="rect">
          <a:avLst/>
        </a:prstGeom>
        <a:ln w="0">
          <a:noFill/>
        </a:ln>
      </xdr:spPr>
    </xdr:pic>
    <xdr:clientData/>
  </xdr:twoCellAnchor>
  <xdr:twoCellAnchor editAs="oneCell">
    <xdr:from>
      <xdr:col>0</xdr:col>
      <xdr:colOff>0</xdr:colOff>
      <xdr:row>8</xdr:row>
      <xdr:rowOff>65520</xdr:rowOff>
    </xdr:from>
    <xdr:to>
      <xdr:col>0</xdr:col>
      <xdr:colOff>538200</xdr:colOff>
      <xdr:row>8</xdr:row>
      <xdr:rowOff>356400</xdr:rowOff>
    </xdr:to>
    <xdr:pic>
      <xdr:nvPicPr>
        <xdr:cNvPr id="17" name="Imagem 2" descr=""/>
        <xdr:cNvPicPr/>
      </xdr:nvPicPr>
      <xdr:blipFill>
        <a:blip r:embed="rId2"/>
        <a:stretch/>
      </xdr:blipFill>
      <xdr:spPr>
        <a:xfrm>
          <a:off x="0" y="2271600"/>
          <a:ext cx="538200" cy="290880"/>
        </a:xfrm>
        <a:prstGeom prst="rect">
          <a:avLst/>
        </a:prstGeom>
        <a:ln w="0">
          <a:noFill/>
        </a:ln>
      </xdr:spPr>
    </xdr:pic>
    <xdr:clientData/>
  </xdr:twoCellAnchor>
  <xdr:twoCellAnchor editAs="oneCell">
    <xdr:from>
      <xdr:col>0</xdr:col>
      <xdr:colOff>19080</xdr:colOff>
      <xdr:row>20</xdr:row>
      <xdr:rowOff>59760</xdr:rowOff>
    </xdr:from>
    <xdr:to>
      <xdr:col>0</xdr:col>
      <xdr:colOff>489240</xdr:colOff>
      <xdr:row>20</xdr:row>
      <xdr:rowOff>396360</xdr:rowOff>
    </xdr:to>
    <xdr:pic>
      <xdr:nvPicPr>
        <xdr:cNvPr id="18" name="Imagem 3" descr=""/>
        <xdr:cNvPicPr/>
      </xdr:nvPicPr>
      <xdr:blipFill>
        <a:blip r:embed="rId3"/>
        <a:stretch/>
      </xdr:blipFill>
      <xdr:spPr>
        <a:xfrm>
          <a:off x="19080" y="6433200"/>
          <a:ext cx="470160" cy="336600"/>
        </a:xfrm>
        <a:prstGeom prst="rect">
          <a:avLst/>
        </a:prstGeom>
        <a:ln w="0">
          <a:noFill/>
        </a:ln>
      </xdr:spPr>
    </xdr:pic>
    <xdr:clientData/>
  </xdr:twoCellAnchor>
  <xdr:twoCellAnchor editAs="oneCell">
    <xdr:from>
      <xdr:col>0</xdr:col>
      <xdr:colOff>28440</xdr:colOff>
      <xdr:row>19</xdr:row>
      <xdr:rowOff>56520</xdr:rowOff>
    </xdr:from>
    <xdr:to>
      <xdr:col>0</xdr:col>
      <xdr:colOff>484200</xdr:colOff>
      <xdr:row>19</xdr:row>
      <xdr:rowOff>363600</xdr:rowOff>
    </xdr:to>
    <xdr:pic>
      <xdr:nvPicPr>
        <xdr:cNvPr id="19" name="Imagem 4" descr=""/>
        <xdr:cNvPicPr/>
      </xdr:nvPicPr>
      <xdr:blipFill>
        <a:blip r:embed="rId4"/>
        <a:stretch/>
      </xdr:blipFill>
      <xdr:spPr>
        <a:xfrm>
          <a:off x="28440" y="5984280"/>
          <a:ext cx="455760" cy="307080"/>
        </a:xfrm>
        <a:prstGeom prst="rect">
          <a:avLst/>
        </a:prstGeom>
        <a:ln w="0">
          <a:noFill/>
        </a:ln>
      </xdr:spPr>
    </xdr:pic>
    <xdr:clientData/>
  </xdr:twoCellAnchor>
  <xdr:twoCellAnchor editAs="oneCell">
    <xdr:from>
      <xdr:col>0</xdr:col>
      <xdr:colOff>0</xdr:colOff>
      <xdr:row>5</xdr:row>
      <xdr:rowOff>72360</xdr:rowOff>
    </xdr:from>
    <xdr:to>
      <xdr:col>0</xdr:col>
      <xdr:colOff>538200</xdr:colOff>
      <xdr:row>5</xdr:row>
      <xdr:rowOff>376920</xdr:rowOff>
    </xdr:to>
    <xdr:pic>
      <xdr:nvPicPr>
        <xdr:cNvPr id="20" name="Imagem 5" descr=""/>
        <xdr:cNvPicPr/>
      </xdr:nvPicPr>
      <xdr:blipFill>
        <a:blip r:embed="rId5"/>
        <a:stretch/>
      </xdr:blipFill>
      <xdr:spPr>
        <a:xfrm>
          <a:off x="0" y="941040"/>
          <a:ext cx="538200" cy="304560"/>
        </a:xfrm>
        <a:prstGeom prst="rect">
          <a:avLst/>
        </a:prstGeom>
        <a:ln w="0">
          <a:noFill/>
        </a:ln>
      </xdr:spPr>
    </xdr:pic>
    <xdr:clientData/>
  </xdr:twoCellAnchor>
  <xdr:twoCellAnchor editAs="oneCell">
    <xdr:from>
      <xdr:col>0</xdr:col>
      <xdr:colOff>0</xdr:colOff>
      <xdr:row>6</xdr:row>
      <xdr:rowOff>39240</xdr:rowOff>
    </xdr:from>
    <xdr:to>
      <xdr:col>0</xdr:col>
      <xdr:colOff>538200</xdr:colOff>
      <xdr:row>6</xdr:row>
      <xdr:rowOff>323640</xdr:rowOff>
    </xdr:to>
    <xdr:pic>
      <xdr:nvPicPr>
        <xdr:cNvPr id="21" name="Imagem 6" descr=""/>
        <xdr:cNvPicPr/>
      </xdr:nvPicPr>
      <xdr:blipFill>
        <a:blip r:embed="rId6"/>
        <a:stretch/>
      </xdr:blipFill>
      <xdr:spPr>
        <a:xfrm>
          <a:off x="0" y="1353600"/>
          <a:ext cx="538200" cy="284400"/>
        </a:xfrm>
        <a:prstGeom prst="rect">
          <a:avLst/>
        </a:prstGeom>
        <a:ln w="0">
          <a:noFill/>
        </a:ln>
      </xdr:spPr>
    </xdr:pic>
    <xdr:clientData/>
  </xdr:twoCellAnchor>
  <xdr:twoCellAnchor editAs="oneCell">
    <xdr:from>
      <xdr:col>0</xdr:col>
      <xdr:colOff>0</xdr:colOff>
      <xdr:row>7</xdr:row>
      <xdr:rowOff>63000</xdr:rowOff>
    </xdr:from>
    <xdr:to>
      <xdr:col>0</xdr:col>
      <xdr:colOff>538200</xdr:colOff>
      <xdr:row>7</xdr:row>
      <xdr:rowOff>333360</xdr:rowOff>
    </xdr:to>
    <xdr:pic>
      <xdr:nvPicPr>
        <xdr:cNvPr id="22" name="Imagem 7" descr=""/>
        <xdr:cNvPicPr/>
      </xdr:nvPicPr>
      <xdr:blipFill>
        <a:blip r:embed="rId7"/>
        <a:stretch/>
      </xdr:blipFill>
      <xdr:spPr>
        <a:xfrm>
          <a:off x="0" y="1823400"/>
          <a:ext cx="538200" cy="270360"/>
        </a:xfrm>
        <a:prstGeom prst="rect">
          <a:avLst/>
        </a:prstGeom>
        <a:ln w="0">
          <a:noFill/>
        </a:ln>
      </xdr:spPr>
    </xdr:pic>
    <xdr:clientData/>
  </xdr:twoCellAnchor>
  <xdr:twoCellAnchor editAs="oneCell">
    <xdr:from>
      <xdr:col>0</xdr:col>
      <xdr:colOff>0</xdr:colOff>
      <xdr:row>11</xdr:row>
      <xdr:rowOff>91800</xdr:rowOff>
    </xdr:from>
    <xdr:to>
      <xdr:col>0</xdr:col>
      <xdr:colOff>538200</xdr:colOff>
      <xdr:row>11</xdr:row>
      <xdr:rowOff>414720</xdr:rowOff>
    </xdr:to>
    <xdr:pic>
      <xdr:nvPicPr>
        <xdr:cNvPr id="23" name="Imagem 9" descr=""/>
        <xdr:cNvPicPr/>
      </xdr:nvPicPr>
      <xdr:blipFill>
        <a:blip r:embed="rId8"/>
        <a:stretch/>
      </xdr:blipFill>
      <xdr:spPr>
        <a:xfrm>
          <a:off x="0" y="3417840"/>
          <a:ext cx="538200" cy="322920"/>
        </a:xfrm>
        <a:prstGeom prst="rect">
          <a:avLst/>
        </a:prstGeom>
        <a:ln w="0">
          <a:noFill/>
        </a:ln>
      </xdr:spPr>
    </xdr:pic>
    <xdr:clientData/>
  </xdr:twoCellAnchor>
  <xdr:twoCellAnchor editAs="oneCell">
    <xdr:from>
      <xdr:col>0</xdr:col>
      <xdr:colOff>0</xdr:colOff>
      <xdr:row>12</xdr:row>
      <xdr:rowOff>65520</xdr:rowOff>
    </xdr:from>
    <xdr:to>
      <xdr:col>0</xdr:col>
      <xdr:colOff>538200</xdr:colOff>
      <xdr:row>12</xdr:row>
      <xdr:rowOff>339840</xdr:rowOff>
    </xdr:to>
    <xdr:pic>
      <xdr:nvPicPr>
        <xdr:cNvPr id="24" name="Imagem 10" descr=""/>
        <xdr:cNvPicPr/>
      </xdr:nvPicPr>
      <xdr:blipFill>
        <a:blip r:embed="rId9"/>
        <a:stretch/>
      </xdr:blipFill>
      <xdr:spPr>
        <a:xfrm>
          <a:off x="0" y="3915360"/>
          <a:ext cx="538200" cy="274320"/>
        </a:xfrm>
        <a:prstGeom prst="rect">
          <a:avLst/>
        </a:prstGeom>
        <a:ln w="0">
          <a:noFill/>
        </a:ln>
      </xdr:spPr>
    </xdr:pic>
    <xdr:clientData/>
  </xdr:twoCellAnchor>
  <xdr:twoCellAnchor editAs="oneCell">
    <xdr:from>
      <xdr:col>0</xdr:col>
      <xdr:colOff>0</xdr:colOff>
      <xdr:row>14</xdr:row>
      <xdr:rowOff>59040</xdr:rowOff>
    </xdr:from>
    <xdr:to>
      <xdr:col>0</xdr:col>
      <xdr:colOff>538200</xdr:colOff>
      <xdr:row>14</xdr:row>
      <xdr:rowOff>376560</xdr:rowOff>
    </xdr:to>
    <xdr:pic>
      <xdr:nvPicPr>
        <xdr:cNvPr id="25" name="Imagem 11" descr=""/>
        <xdr:cNvPicPr/>
      </xdr:nvPicPr>
      <xdr:blipFill>
        <a:blip r:embed="rId10"/>
        <a:stretch/>
      </xdr:blipFill>
      <xdr:spPr>
        <a:xfrm>
          <a:off x="0" y="4823280"/>
          <a:ext cx="538200" cy="317520"/>
        </a:xfrm>
        <a:prstGeom prst="rect">
          <a:avLst/>
        </a:prstGeom>
        <a:ln w="0">
          <a:noFill/>
        </a:ln>
      </xdr:spPr>
    </xdr:pic>
    <xdr:clientData/>
  </xdr:twoCellAnchor>
  <xdr:twoCellAnchor editAs="oneCell">
    <xdr:from>
      <xdr:col>0</xdr:col>
      <xdr:colOff>28440</xdr:colOff>
      <xdr:row>20</xdr:row>
      <xdr:rowOff>59760</xdr:rowOff>
    </xdr:from>
    <xdr:to>
      <xdr:col>0</xdr:col>
      <xdr:colOff>498600</xdr:colOff>
      <xdr:row>20</xdr:row>
      <xdr:rowOff>398520</xdr:rowOff>
    </xdr:to>
    <xdr:pic>
      <xdr:nvPicPr>
        <xdr:cNvPr id="26" name="Imagem 12" descr=""/>
        <xdr:cNvPicPr/>
      </xdr:nvPicPr>
      <xdr:blipFill>
        <a:blip r:embed="rId11"/>
        <a:stretch/>
      </xdr:blipFill>
      <xdr:spPr>
        <a:xfrm>
          <a:off x="28440" y="6433200"/>
          <a:ext cx="470160" cy="33876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7</xdr:col>
      <xdr:colOff>452160</xdr:colOff>
      <xdr:row>0</xdr:row>
      <xdr:rowOff>76680</xdr:rowOff>
    </xdr:from>
    <xdr:to>
      <xdr:col>9</xdr:col>
      <xdr:colOff>496440</xdr:colOff>
      <xdr:row>9</xdr:row>
      <xdr:rowOff>5040</xdr:rowOff>
    </xdr:to>
    <xdr:pic>
      <xdr:nvPicPr>
        <xdr:cNvPr id="27" name="Imagem 4" descr=""/>
        <xdr:cNvPicPr/>
      </xdr:nvPicPr>
      <xdr:blipFill>
        <a:blip r:embed="rId1"/>
        <a:stretch/>
      </xdr:blipFill>
      <xdr:spPr>
        <a:xfrm>
          <a:off x="7552080" y="76680"/>
          <a:ext cx="3013560" cy="1888560"/>
        </a:xfrm>
        <a:prstGeom prst="rect">
          <a:avLst/>
        </a:prstGeom>
        <a:ln w="0">
          <a:noFill/>
        </a:ln>
      </xdr:spPr>
    </xdr:pic>
    <xdr:clientData/>
  </xdr:twoCellAnchor>
  <xdr:twoCellAnchor editAs="oneCell">
    <xdr:from>
      <xdr:col>7</xdr:col>
      <xdr:colOff>447480</xdr:colOff>
      <xdr:row>10</xdr:row>
      <xdr:rowOff>137880</xdr:rowOff>
    </xdr:from>
    <xdr:to>
      <xdr:col>9</xdr:col>
      <xdr:colOff>548280</xdr:colOff>
      <xdr:row>17</xdr:row>
      <xdr:rowOff>35280</xdr:rowOff>
    </xdr:to>
    <xdr:pic>
      <xdr:nvPicPr>
        <xdr:cNvPr id="28" name="Imagem 5" descr=""/>
        <xdr:cNvPicPr/>
      </xdr:nvPicPr>
      <xdr:blipFill>
        <a:blip r:embed="rId2"/>
        <a:stretch/>
      </xdr:blipFill>
      <xdr:spPr>
        <a:xfrm>
          <a:off x="7547400" y="2273400"/>
          <a:ext cx="3070080" cy="1124280"/>
        </a:xfrm>
        <a:prstGeom prst="rect">
          <a:avLst/>
        </a:prstGeom>
        <a:ln w="0">
          <a:noFill/>
        </a:ln>
      </xdr:spPr>
    </xdr:pic>
    <xdr:clientData/>
  </xdr:twoCellAnchor>
  <xdr:twoCellAnchor editAs="oneCell">
    <xdr:from>
      <xdr:col>9</xdr:col>
      <xdr:colOff>1242720</xdr:colOff>
      <xdr:row>2</xdr:row>
      <xdr:rowOff>37080</xdr:rowOff>
    </xdr:from>
    <xdr:to>
      <xdr:col>11</xdr:col>
      <xdr:colOff>450720</xdr:colOff>
      <xdr:row>15</xdr:row>
      <xdr:rowOff>171720</xdr:rowOff>
    </xdr:to>
    <xdr:pic>
      <xdr:nvPicPr>
        <xdr:cNvPr id="29" name="Imagem 6" descr=""/>
        <xdr:cNvPicPr/>
      </xdr:nvPicPr>
      <xdr:blipFill>
        <a:blip r:embed="rId3"/>
        <a:stretch/>
      </xdr:blipFill>
      <xdr:spPr>
        <a:xfrm>
          <a:off x="11311920" y="515160"/>
          <a:ext cx="2177280" cy="2668320"/>
        </a:xfrm>
        <a:prstGeom prst="rect">
          <a:avLst/>
        </a:prstGeom>
        <a:ln w="0">
          <a:noFill/>
        </a:ln>
      </xdr:spPr>
    </xdr:pic>
    <xdr:clientData/>
  </xdr:twoCellAnchor>
  <xdr:twoCellAnchor editAs="oneCell">
    <xdr:from>
      <xdr:col>7</xdr:col>
      <xdr:colOff>554760</xdr:colOff>
      <xdr:row>18</xdr:row>
      <xdr:rowOff>74520</xdr:rowOff>
    </xdr:from>
    <xdr:to>
      <xdr:col>8</xdr:col>
      <xdr:colOff>14760</xdr:colOff>
      <xdr:row>21</xdr:row>
      <xdr:rowOff>56520</xdr:rowOff>
    </xdr:to>
    <xdr:pic>
      <xdr:nvPicPr>
        <xdr:cNvPr id="30" name="Imagem 1" descr=""/>
        <xdr:cNvPicPr/>
      </xdr:nvPicPr>
      <xdr:blipFill>
        <a:blip r:embed="rId4"/>
        <a:stretch/>
      </xdr:blipFill>
      <xdr:spPr>
        <a:xfrm>
          <a:off x="7654680" y="3612240"/>
          <a:ext cx="944640" cy="513360"/>
        </a:xfrm>
        <a:prstGeom prst="rect">
          <a:avLst/>
        </a:prstGeom>
        <a:ln w="0">
          <a:noFill/>
        </a:ln>
      </xdr:spPr>
    </xdr:pic>
    <xdr:clientData/>
  </xdr:twoCellAnchor>
  <xdr:twoCellAnchor editAs="oneCell">
    <xdr:from>
      <xdr:col>8</xdr:col>
      <xdr:colOff>365400</xdr:colOff>
      <xdr:row>17</xdr:row>
      <xdr:rowOff>150120</xdr:rowOff>
    </xdr:from>
    <xdr:to>
      <xdr:col>9</xdr:col>
      <xdr:colOff>46440</xdr:colOff>
      <xdr:row>22</xdr:row>
      <xdr:rowOff>103680</xdr:rowOff>
    </xdr:to>
    <xdr:pic>
      <xdr:nvPicPr>
        <xdr:cNvPr id="31" name="Imagem 2" descr=""/>
        <xdr:cNvPicPr/>
      </xdr:nvPicPr>
      <xdr:blipFill>
        <a:blip r:embed="rId5"/>
        <a:stretch/>
      </xdr:blipFill>
      <xdr:spPr>
        <a:xfrm>
          <a:off x="8949960" y="3512520"/>
          <a:ext cx="1165680" cy="83556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8</xdr:col>
      <xdr:colOff>162000</xdr:colOff>
      <xdr:row>4</xdr:row>
      <xdr:rowOff>81000</xdr:rowOff>
    </xdr:from>
    <xdr:to>
      <xdr:col>8</xdr:col>
      <xdr:colOff>623880</xdr:colOff>
      <xdr:row>6</xdr:row>
      <xdr:rowOff>13320</xdr:rowOff>
    </xdr:to>
    <xdr:pic>
      <xdr:nvPicPr>
        <xdr:cNvPr id="32" name="Imagem 1" descr=""/>
        <xdr:cNvPicPr/>
      </xdr:nvPicPr>
      <xdr:blipFill>
        <a:blip r:embed="rId1"/>
        <a:srcRect l="0" t="0" r="43749" b="2042"/>
        <a:stretch/>
      </xdr:blipFill>
      <xdr:spPr>
        <a:xfrm>
          <a:off x="8645040" y="731160"/>
          <a:ext cx="461880" cy="542520"/>
        </a:xfrm>
        <a:prstGeom prst="rect">
          <a:avLst/>
        </a:prstGeom>
        <a:ln w="0">
          <a:noFill/>
        </a:ln>
      </xdr:spPr>
    </xdr:pic>
    <xdr:clientData/>
  </xdr:twoCellAnchor>
  <xdr:twoCellAnchor editAs="oneCell">
    <xdr:from>
      <xdr:col>7</xdr:col>
      <xdr:colOff>171360</xdr:colOff>
      <xdr:row>4</xdr:row>
      <xdr:rowOff>65880</xdr:rowOff>
    </xdr:from>
    <xdr:to>
      <xdr:col>7</xdr:col>
      <xdr:colOff>633240</xdr:colOff>
      <xdr:row>6</xdr:row>
      <xdr:rowOff>40680</xdr:rowOff>
    </xdr:to>
    <xdr:pic>
      <xdr:nvPicPr>
        <xdr:cNvPr id="33" name="Imagem 2" descr=""/>
        <xdr:cNvPicPr/>
      </xdr:nvPicPr>
      <xdr:blipFill>
        <a:blip r:embed="rId2"/>
        <a:stretch/>
      </xdr:blipFill>
      <xdr:spPr>
        <a:xfrm>
          <a:off x="7755840" y="716040"/>
          <a:ext cx="461880" cy="585000"/>
        </a:xfrm>
        <a:prstGeom prst="rect">
          <a:avLst/>
        </a:prstGeom>
        <a:ln w="0">
          <a:noFill/>
        </a:ln>
      </xdr:spPr>
    </xdr:pic>
    <xdr:clientData/>
  </xdr:twoCellAnchor>
  <xdr:twoCellAnchor editAs="oneCell">
    <xdr:from>
      <xdr:col>4</xdr:col>
      <xdr:colOff>200160</xdr:colOff>
      <xdr:row>4</xdr:row>
      <xdr:rowOff>76320</xdr:rowOff>
    </xdr:from>
    <xdr:to>
      <xdr:col>4</xdr:col>
      <xdr:colOff>670320</xdr:colOff>
      <xdr:row>6</xdr:row>
      <xdr:rowOff>45360</xdr:rowOff>
    </xdr:to>
    <xdr:pic>
      <xdr:nvPicPr>
        <xdr:cNvPr id="34" name="Imagem 3" descr=""/>
        <xdr:cNvPicPr/>
      </xdr:nvPicPr>
      <xdr:blipFill>
        <a:blip r:embed="rId3"/>
        <a:stretch/>
      </xdr:blipFill>
      <xdr:spPr>
        <a:xfrm>
          <a:off x="5088960" y="726480"/>
          <a:ext cx="470160" cy="579240"/>
        </a:xfrm>
        <a:prstGeom prst="rect">
          <a:avLst/>
        </a:prstGeom>
        <a:ln w="0">
          <a:noFill/>
        </a:ln>
      </xdr:spPr>
    </xdr:pic>
    <xdr:clientData/>
  </xdr:twoCellAnchor>
  <xdr:twoCellAnchor editAs="oneCell">
    <xdr:from>
      <xdr:col>5</xdr:col>
      <xdr:colOff>171360</xdr:colOff>
      <xdr:row>4</xdr:row>
      <xdr:rowOff>64080</xdr:rowOff>
    </xdr:from>
    <xdr:to>
      <xdr:col>5</xdr:col>
      <xdr:colOff>641520</xdr:colOff>
      <xdr:row>6</xdr:row>
      <xdr:rowOff>33120</xdr:rowOff>
    </xdr:to>
    <xdr:pic>
      <xdr:nvPicPr>
        <xdr:cNvPr id="35" name="Imagem 4" descr=""/>
        <xdr:cNvPicPr/>
      </xdr:nvPicPr>
      <xdr:blipFill>
        <a:blip r:embed="rId4"/>
        <a:stretch/>
      </xdr:blipFill>
      <xdr:spPr>
        <a:xfrm>
          <a:off x="5958720" y="714240"/>
          <a:ext cx="470160" cy="579240"/>
        </a:xfrm>
        <a:prstGeom prst="rect">
          <a:avLst/>
        </a:prstGeom>
        <a:ln w="0">
          <a:noFill/>
        </a:ln>
      </xdr:spPr>
    </xdr:pic>
    <xdr:clientData/>
  </xdr:twoCellAnchor>
  <xdr:twoCellAnchor editAs="oneCell">
    <xdr:from>
      <xdr:col>6</xdr:col>
      <xdr:colOff>181080</xdr:colOff>
      <xdr:row>4</xdr:row>
      <xdr:rowOff>75960</xdr:rowOff>
    </xdr:from>
    <xdr:to>
      <xdr:col>6</xdr:col>
      <xdr:colOff>660600</xdr:colOff>
      <xdr:row>6</xdr:row>
      <xdr:rowOff>47160</xdr:rowOff>
    </xdr:to>
    <xdr:pic>
      <xdr:nvPicPr>
        <xdr:cNvPr id="36" name="Imagem 5" descr=""/>
        <xdr:cNvPicPr/>
      </xdr:nvPicPr>
      <xdr:blipFill>
        <a:blip r:embed="rId5"/>
        <a:stretch/>
      </xdr:blipFill>
      <xdr:spPr>
        <a:xfrm>
          <a:off x="6867000" y="726120"/>
          <a:ext cx="479520" cy="581400"/>
        </a:xfrm>
        <a:prstGeom prst="rect">
          <a:avLst/>
        </a:prstGeom>
        <a:ln w="0">
          <a:noFill/>
        </a:ln>
      </xdr:spPr>
    </xdr:pic>
    <xdr:clientData/>
  </xdr:twoCellAnchor>
  <xdr:twoCellAnchor editAs="oneCell">
    <xdr:from>
      <xdr:col>10</xdr:col>
      <xdr:colOff>165600</xdr:colOff>
      <xdr:row>4</xdr:row>
      <xdr:rowOff>55440</xdr:rowOff>
    </xdr:from>
    <xdr:to>
      <xdr:col>10</xdr:col>
      <xdr:colOff>635760</xdr:colOff>
      <xdr:row>6</xdr:row>
      <xdr:rowOff>37800</xdr:rowOff>
    </xdr:to>
    <xdr:pic>
      <xdr:nvPicPr>
        <xdr:cNvPr id="37" name="Imagem 6" descr=""/>
        <xdr:cNvPicPr/>
      </xdr:nvPicPr>
      <xdr:blipFill>
        <a:blip r:embed="rId6"/>
        <a:stretch/>
      </xdr:blipFill>
      <xdr:spPr>
        <a:xfrm>
          <a:off x="10445760" y="705600"/>
          <a:ext cx="470160" cy="592560"/>
        </a:xfrm>
        <a:prstGeom prst="rect">
          <a:avLst/>
        </a:prstGeom>
        <a:ln w="0">
          <a:noFill/>
        </a:ln>
      </xdr:spPr>
    </xdr:pic>
    <xdr:clientData/>
  </xdr:twoCellAnchor>
  <xdr:twoCellAnchor editAs="oneCell">
    <xdr:from>
      <xdr:col>9</xdr:col>
      <xdr:colOff>176400</xdr:colOff>
      <xdr:row>4</xdr:row>
      <xdr:rowOff>74520</xdr:rowOff>
    </xdr:from>
    <xdr:to>
      <xdr:col>9</xdr:col>
      <xdr:colOff>632160</xdr:colOff>
      <xdr:row>6</xdr:row>
      <xdr:rowOff>28440</xdr:rowOff>
    </xdr:to>
    <xdr:pic>
      <xdr:nvPicPr>
        <xdr:cNvPr id="38" name="Imagem 7" descr=""/>
        <xdr:cNvPicPr/>
      </xdr:nvPicPr>
      <xdr:blipFill>
        <a:blip r:embed="rId7"/>
        <a:stretch/>
      </xdr:blipFill>
      <xdr:spPr>
        <a:xfrm>
          <a:off x="9558000" y="724680"/>
          <a:ext cx="455760" cy="564120"/>
        </a:xfrm>
        <a:prstGeom prst="rect">
          <a:avLst/>
        </a:prstGeom>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OS.1-PAVIMENTA&#199;&#195;O%20BAIRROS/VERDES%20CAMPOS%20E%20GUARIBAS/OR&#199;AMENTO/OR-PRIMEIRA-OSE-VERDES%20CAMPOS-R10_SF.xlsx" TargetMode="External"/>
</Relationships>
</file>

<file path=xl/externalLinks/externalLink1.xml><?xml version="1.0" encoding="utf-8"?>
<externalLink xmlns="http://schemas.openxmlformats.org/spreadsheetml/2006/main">
  <externalBook xmlns:r="http://schemas.openxmlformats.org/officeDocument/2006/relationships" r:id="rId1"/>
</externalLink>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drawing" Target="../drawings/drawing4.xml"/>
</Relationships>
</file>

<file path=xl/worksheets/_rels/sheet5.xml.rels><?xml version="1.0" encoding="UTF-8"?>
<Relationships xmlns="http://schemas.openxmlformats.org/package/2006/relationships"><Relationship Id="rId1" Type="http://schemas.openxmlformats.org/officeDocument/2006/relationships/drawing" Target="../drawings/drawing5.xml"/>
</Relationships>
</file>

<file path=xl/worksheets/_rels/sheet6.xml.rels><?xml version="1.0" encoding="UTF-8"?>
<Relationships xmlns="http://schemas.openxmlformats.org/package/2006/relationships"><Relationship Id="rId1" Type="http://schemas.openxmlformats.org/officeDocument/2006/relationships/drawing" Target="../drawings/drawing6.xml"/>
</Relationships>
</file>

<file path=xl/worksheets/_rels/sheet7.xml.rels><?xml version="1.0" encoding="UTF-8"?>
<Relationships xmlns="http://schemas.openxmlformats.org/package/2006/relationships"><Relationship Id="rId1" Type="http://schemas.openxmlformats.org/officeDocument/2006/relationships/drawing" Target="../drawings/drawing7.xml"/>
</Relationships>
</file>

<file path=xl/worksheets/_rels/sheet9.xml.rels><?xml version="1.0" encoding="UTF-8"?>
<Relationships xmlns="http://schemas.openxmlformats.org/package/2006/relationships"><Relationship Id="rId1" Type="http://schemas.openxmlformats.org/officeDocument/2006/relationships/drawing" Target="../drawings/drawing8.xml"/>
</Relationships>
</file>

<file path=xl/worksheets/_rels/sheet10.xml.rels><?xml version="1.0" encoding="UTF-8"?>
<Relationships xmlns="http://schemas.openxmlformats.org/package/2006/relationships"><Relationship Id="rId1" Type="http://schemas.openxmlformats.org/officeDocument/2006/relationships/drawing" Target="../drawings/drawing9.xml"/>
</Relationships>
</file>

<file path=xl/worksheets/_rels/sheet11.xml.rels><?xml version="1.0" encoding="UTF-8"?>
<Relationships xmlns="http://schemas.openxmlformats.org/package/2006/relationships"><Relationship Id="rId1" Type="http://schemas.openxmlformats.org/officeDocument/2006/relationships/drawing" Target="../drawings/drawing10.xml"/>
</Relationships>
</file>

<file path=xl/worksheets/_rels/sheet13.xml.rels><?xml version="1.0" encoding="UTF-8"?>
<Relationships xmlns="http://schemas.openxmlformats.org/package/2006/relationships"><Relationship Id="rId1" Type="http://schemas.openxmlformats.org/officeDocument/2006/relationships/drawing" Target="../drawings/drawing1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L16"/>
  <sheetViews>
    <sheetView showFormulas="false" showGridLines="true" showRowColHeaders="true" showZeros="true" rightToLeft="false" tabSelected="false" showOutlineSymbols="false" defaultGridColor="true" view="pageBreakPreview" topLeftCell="A1" colorId="64" zoomScale="68" zoomScaleNormal="84" zoomScalePageLayoutView="68" workbookViewId="0">
      <selection pane="topLeft" activeCell="E2" activeCellId="1" sqref="D41:E41 E2"/>
    </sheetView>
  </sheetViews>
  <sheetFormatPr defaultColWidth="8.75390625" defaultRowHeight="15" zeroHeight="false" outlineLevelRow="0" outlineLevelCol="0"/>
  <cols>
    <col collapsed="false" customWidth="true" hidden="false" outlineLevel="0" max="2" min="1" style="1" width="12.22"/>
    <col collapsed="false" customWidth="true" hidden="false" outlineLevel="0" max="3" min="3" style="1" width="12.83"/>
    <col collapsed="false" customWidth="true" hidden="false" outlineLevel="0" max="4" min="4" style="2" width="64.84"/>
    <col collapsed="false" customWidth="true" hidden="false" outlineLevel="0" max="5" min="5" style="2" width="34.49"/>
    <col collapsed="false" customWidth="true" hidden="false" outlineLevel="0" max="6" min="6" style="2" width="6.1"/>
    <col collapsed="false" customWidth="true" hidden="false" outlineLevel="0" max="8" min="7" style="2" width="12.22"/>
    <col collapsed="false" customWidth="true" hidden="false" outlineLevel="0" max="9" min="9" style="2" width="7.44"/>
    <col collapsed="false" customWidth="true" hidden="false" outlineLevel="0" max="10" min="10" style="1" width="24.9"/>
    <col collapsed="false" customWidth="true" hidden="false" outlineLevel="0" max="11" min="11" style="1" width="27.85"/>
    <col collapsed="false" customWidth="true" hidden="false" outlineLevel="0" max="1025" min="12" style="3" width="10.52"/>
  </cols>
  <sheetData>
    <row r="1" s="5" customFormat="true" ht="15" hidden="false" customHeight="true" outlineLevel="0" collapsed="false">
      <c r="A1" s="4"/>
      <c r="B1" s="4"/>
      <c r="C1" s="4"/>
      <c r="D1" s="4" t="s">
        <v>0</v>
      </c>
      <c r="E1" s="4" t="s">
        <v>1</v>
      </c>
      <c r="F1" s="4" t="s">
        <v>2</v>
      </c>
      <c r="G1" s="4"/>
      <c r="H1" s="4"/>
      <c r="I1" s="4" t="s">
        <v>3</v>
      </c>
      <c r="J1" s="4"/>
      <c r="K1" s="4"/>
    </row>
    <row r="2" customFormat="false" ht="95.75" hidden="false" customHeight="true" outlineLevel="0" collapsed="false">
      <c r="A2" s="4"/>
      <c r="B2" s="4"/>
      <c r="C2" s="4"/>
      <c r="D2" s="6" t="s">
        <v>4</v>
      </c>
      <c r="E2" s="6" t="s">
        <v>5</v>
      </c>
      <c r="F2" s="6" t="s">
        <v>6</v>
      </c>
      <c r="G2" s="6"/>
      <c r="H2" s="6"/>
      <c r="I2" s="4" t="s">
        <v>7</v>
      </c>
      <c r="J2" s="4"/>
      <c r="K2" s="4"/>
    </row>
    <row r="3" customFormat="false" ht="15" hidden="false" customHeight="false" outlineLevel="0" collapsed="false">
      <c r="A3" s="4"/>
      <c r="B3" s="4"/>
      <c r="C3" s="4"/>
      <c r="D3" s="4"/>
      <c r="E3" s="4"/>
      <c r="F3" s="4"/>
      <c r="G3" s="4"/>
      <c r="H3" s="4"/>
      <c r="I3" s="4"/>
      <c r="J3" s="4"/>
      <c r="K3" s="4"/>
    </row>
    <row r="4" customFormat="false" ht="17.35" hidden="false" customHeight="true" outlineLevel="0" collapsed="false">
      <c r="A4" s="7" t="s">
        <v>8</v>
      </c>
      <c r="B4" s="7"/>
      <c r="C4" s="7"/>
      <c r="D4" s="7"/>
      <c r="E4" s="7"/>
      <c r="F4" s="7"/>
      <c r="G4" s="7"/>
      <c r="H4" s="7"/>
      <c r="I4" s="7"/>
      <c r="J4" s="7"/>
      <c r="K4" s="7"/>
    </row>
    <row r="5" s="8" customFormat="true" ht="30" hidden="false" customHeight="true" outlineLevel="0" collapsed="false">
      <c r="A5" s="4" t="s">
        <v>9</v>
      </c>
      <c r="B5" s="4"/>
      <c r="C5" s="4"/>
      <c r="D5" s="4" t="s">
        <v>10</v>
      </c>
      <c r="E5" s="4"/>
      <c r="F5" s="4"/>
      <c r="G5" s="4"/>
      <c r="H5" s="4"/>
      <c r="I5" s="4"/>
      <c r="J5" s="4" t="s">
        <v>11</v>
      </c>
      <c r="K5" s="4" t="s">
        <v>12</v>
      </c>
    </row>
    <row r="6" customFormat="false" ht="32.3" hidden="false" customHeight="true" outlineLevel="0" collapsed="false">
      <c r="A6" s="9" t="s">
        <v>13</v>
      </c>
      <c r="B6" s="9"/>
      <c r="C6" s="9"/>
      <c r="D6" s="10" t="s">
        <v>14</v>
      </c>
      <c r="E6" s="10"/>
      <c r="F6" s="10"/>
      <c r="G6" s="10"/>
      <c r="H6" s="10"/>
      <c r="I6" s="10"/>
      <c r="J6" s="11" t="n">
        <v>724435.02</v>
      </c>
      <c r="K6" s="12" t="n">
        <v>0.0296060037857448</v>
      </c>
    </row>
    <row r="7" customFormat="false" ht="32.3" hidden="false" customHeight="true" outlineLevel="0" collapsed="false">
      <c r="A7" s="9" t="s">
        <v>15</v>
      </c>
      <c r="B7" s="9"/>
      <c r="C7" s="9"/>
      <c r="D7" s="10" t="s">
        <v>16</v>
      </c>
      <c r="E7" s="10"/>
      <c r="F7" s="10"/>
      <c r="G7" s="10"/>
      <c r="H7" s="10"/>
      <c r="I7" s="10"/>
      <c r="J7" s="11" t="n">
        <v>38186.34</v>
      </c>
      <c r="K7" s="12" t="n">
        <v>0.00156058845223101</v>
      </c>
    </row>
    <row r="8" customFormat="false" ht="32.3" hidden="false" customHeight="true" outlineLevel="0" collapsed="false">
      <c r="A8" s="9" t="s">
        <v>17</v>
      </c>
      <c r="B8" s="9"/>
      <c r="C8" s="9"/>
      <c r="D8" s="10" t="s">
        <v>18</v>
      </c>
      <c r="E8" s="10"/>
      <c r="F8" s="10"/>
      <c r="G8" s="10"/>
      <c r="H8" s="10"/>
      <c r="I8" s="10"/>
      <c r="J8" s="11" t="n">
        <v>359273.03</v>
      </c>
      <c r="K8" s="12" t="n">
        <v>0.0146826677240093</v>
      </c>
    </row>
    <row r="9" customFormat="false" ht="32.3" hidden="false" customHeight="true" outlineLevel="0" collapsed="false">
      <c r="A9" s="9" t="s">
        <v>19</v>
      </c>
      <c r="B9" s="9"/>
      <c r="C9" s="9"/>
      <c r="D9" s="10" t="s">
        <v>20</v>
      </c>
      <c r="E9" s="10"/>
      <c r="F9" s="10"/>
      <c r="G9" s="10"/>
      <c r="H9" s="10"/>
      <c r="I9" s="10"/>
      <c r="J9" s="11" t="n">
        <v>7589750.11</v>
      </c>
      <c r="K9" s="12" t="n">
        <v>0.310175742869964</v>
      </c>
    </row>
    <row r="10" customFormat="false" ht="32.3" hidden="false" customHeight="true" outlineLevel="0" collapsed="false">
      <c r="A10" s="9" t="s">
        <v>21</v>
      </c>
      <c r="B10" s="9"/>
      <c r="C10" s="9"/>
      <c r="D10" s="10" t="s">
        <v>22</v>
      </c>
      <c r="E10" s="10"/>
      <c r="F10" s="10"/>
      <c r="G10" s="10"/>
      <c r="H10" s="10"/>
      <c r="I10" s="10"/>
      <c r="J10" s="11" t="n">
        <v>15739306.62</v>
      </c>
      <c r="K10" s="12" t="n">
        <v>0.643229494036219</v>
      </c>
    </row>
    <row r="11" customFormat="false" ht="32.3" hidden="false" customHeight="true" outlineLevel="0" collapsed="false">
      <c r="A11" s="9" t="s">
        <v>23</v>
      </c>
      <c r="B11" s="9"/>
      <c r="C11" s="9"/>
      <c r="D11" s="10" t="s">
        <v>24</v>
      </c>
      <c r="E11" s="10"/>
      <c r="F11" s="10"/>
      <c r="G11" s="10"/>
      <c r="H11" s="10"/>
      <c r="I11" s="10"/>
      <c r="J11" s="11" t="n">
        <v>18241.86</v>
      </c>
      <c r="K11" s="12" t="n">
        <v>0.000745503131832344</v>
      </c>
    </row>
    <row r="12" customFormat="false" ht="15" hidden="false" customHeight="false" outlineLevel="0" collapsed="false">
      <c r="A12" s="13"/>
      <c r="B12" s="13"/>
      <c r="C12" s="13"/>
      <c r="D12" s="13"/>
      <c r="E12" s="13"/>
      <c r="F12" s="13"/>
      <c r="G12" s="13"/>
      <c r="H12" s="13"/>
      <c r="I12" s="13"/>
      <c r="J12" s="13"/>
      <c r="K12" s="13"/>
    </row>
    <row r="13" customFormat="false" ht="27.8" hidden="false" customHeight="true" outlineLevel="0" collapsed="false">
      <c r="A13" s="14"/>
      <c r="B13" s="14"/>
      <c r="C13" s="14"/>
      <c r="D13" s="15"/>
      <c r="E13" s="16"/>
      <c r="F13" s="16"/>
      <c r="G13" s="17" t="s">
        <v>25</v>
      </c>
      <c r="H13" s="17"/>
      <c r="I13" s="18" t="n">
        <v>19576098.02</v>
      </c>
      <c r="J13" s="18"/>
      <c r="K13" s="18"/>
    </row>
    <row r="14" customFormat="false" ht="27.8" hidden="false" customHeight="true" outlineLevel="0" collapsed="false">
      <c r="A14" s="14"/>
      <c r="B14" s="14"/>
      <c r="C14" s="14"/>
      <c r="D14" s="15"/>
      <c r="E14" s="16"/>
      <c r="F14" s="16"/>
      <c r="G14" s="17" t="s">
        <v>26</v>
      </c>
      <c r="H14" s="17"/>
      <c r="I14" s="18" t="n">
        <v>4893094.96</v>
      </c>
      <c r="J14" s="18"/>
      <c r="K14" s="18"/>
    </row>
    <row r="15" customFormat="false" ht="27.8" hidden="false" customHeight="true" outlineLevel="0" collapsed="false">
      <c r="A15" s="14"/>
      <c r="B15" s="14"/>
      <c r="C15" s="14"/>
      <c r="D15" s="15"/>
      <c r="E15" s="16"/>
      <c r="F15" s="16"/>
      <c r="G15" s="17" t="s">
        <v>27</v>
      </c>
      <c r="H15" s="17"/>
      <c r="I15" s="18" t="n">
        <v>24469192.98</v>
      </c>
      <c r="J15" s="18"/>
      <c r="K15" s="18"/>
      <c r="L15" s="19"/>
    </row>
    <row r="16" customFormat="false" ht="27.8" hidden="false" customHeight="true" outlineLevel="0" collapsed="false"/>
  </sheetData>
  <mergeCells count="30">
    <mergeCell ref="A1:C2"/>
    <mergeCell ref="F1:H1"/>
    <mergeCell ref="I1:K1"/>
    <mergeCell ref="F2:H2"/>
    <mergeCell ref="I2:K2"/>
    <mergeCell ref="A3:K3"/>
    <mergeCell ref="A4:K4"/>
    <mergeCell ref="A5:C5"/>
    <mergeCell ref="D5:I5"/>
    <mergeCell ref="A6:C6"/>
    <mergeCell ref="D6:I6"/>
    <mergeCell ref="A7:C7"/>
    <mergeCell ref="D7:I7"/>
    <mergeCell ref="A8:C8"/>
    <mergeCell ref="D8:I8"/>
    <mergeCell ref="A9:C9"/>
    <mergeCell ref="D9:I9"/>
    <mergeCell ref="A10:C10"/>
    <mergeCell ref="D10:I10"/>
    <mergeCell ref="A11:C11"/>
    <mergeCell ref="D11:I11"/>
    <mergeCell ref="A13:C13"/>
    <mergeCell ref="G13:H13"/>
    <mergeCell ref="I13:K13"/>
    <mergeCell ref="A14:C14"/>
    <mergeCell ref="G14:H14"/>
    <mergeCell ref="I14:K14"/>
    <mergeCell ref="A15:C15"/>
    <mergeCell ref="G15:H15"/>
    <mergeCell ref="I15:K15"/>
  </mergeCells>
  <printOptions headings="false" gridLines="false" gridLinesSet="true" horizontalCentered="false" verticalCentered="false"/>
  <pageMargins left="0.5" right="0.5" top="0.5" bottom="0.5"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97"/>
  <sheetViews>
    <sheetView showFormulas="false" showGridLines="true" showRowColHeaders="true" showZeros="true" rightToLeft="false" tabSelected="false" showOutlineSymbols="false" defaultGridColor="true" view="pageBreakPreview" topLeftCell="A88" colorId="64" zoomScale="68" zoomScaleNormal="84" zoomScalePageLayoutView="68" workbookViewId="0">
      <selection pane="topLeft" activeCell="A97" activeCellId="1" sqref="D41:E41 A97"/>
    </sheetView>
  </sheetViews>
  <sheetFormatPr defaultColWidth="8.75390625" defaultRowHeight="15" zeroHeight="false" outlineLevelRow="0" outlineLevelCol="0"/>
  <cols>
    <col collapsed="false" customWidth="true" hidden="false" outlineLevel="0" max="2" min="1" style="1" width="12.22"/>
    <col collapsed="false" customWidth="true" hidden="false" outlineLevel="0" max="3" min="3" style="1" width="16.15"/>
    <col collapsed="false" customWidth="true" hidden="false" outlineLevel="0" max="4" min="4" style="20" width="105.53"/>
    <col collapsed="false" customWidth="true" hidden="false" outlineLevel="0" max="5" min="5" style="1" width="14.36"/>
    <col collapsed="false" customWidth="true" hidden="false" outlineLevel="0" max="6" min="6" style="1" width="21.19"/>
    <col collapsed="false" customWidth="true" hidden="false" outlineLevel="0" max="8" min="7" style="1" width="15.9"/>
    <col collapsed="false" customWidth="true" hidden="false" outlineLevel="0" max="9" min="9" style="1" width="19.93"/>
    <col collapsed="false" customWidth="true" hidden="false" outlineLevel="0" max="10" min="10" style="1" width="12.98"/>
    <col collapsed="false" customWidth="true" hidden="false" outlineLevel="0" max="1025" min="11" style="21" width="10.52"/>
    <col collapsed="false" customWidth="false" hidden="false" outlineLevel="0" max="16384" min="1026" style="21" width="8.75"/>
  </cols>
  <sheetData>
    <row r="1" s="8" customFormat="true" ht="15" hidden="false" customHeight="true" outlineLevel="0" collapsed="false">
      <c r="A1" s="4"/>
      <c r="B1" s="4"/>
      <c r="C1" s="4"/>
      <c r="D1" s="4" t="s">
        <v>0</v>
      </c>
      <c r="E1" s="4" t="s">
        <v>1</v>
      </c>
      <c r="F1" s="4"/>
      <c r="G1" s="4" t="s">
        <v>2</v>
      </c>
      <c r="H1" s="4"/>
      <c r="I1" s="4" t="s">
        <v>3</v>
      </c>
      <c r="J1" s="4"/>
    </row>
    <row r="2" customFormat="false" ht="95.75" hidden="false" customHeight="true" outlineLevel="0" collapsed="false">
      <c r="A2" s="4"/>
      <c r="B2" s="4"/>
      <c r="C2" s="4"/>
      <c r="D2" s="6" t="s">
        <v>4</v>
      </c>
      <c r="E2" s="22" t="s">
        <v>28</v>
      </c>
      <c r="F2" s="22"/>
      <c r="G2" s="4" t="s">
        <v>29</v>
      </c>
      <c r="H2" s="4"/>
      <c r="I2" s="4" t="s">
        <v>7</v>
      </c>
      <c r="J2" s="4"/>
    </row>
    <row r="3" customFormat="false" ht="15" hidden="false" customHeight="false" outlineLevel="0" collapsed="false">
      <c r="A3" s="4"/>
      <c r="B3" s="4"/>
      <c r="C3" s="4"/>
      <c r="D3" s="4"/>
      <c r="E3" s="4"/>
      <c r="F3" s="4"/>
      <c r="G3" s="4"/>
      <c r="H3" s="4"/>
      <c r="I3" s="4"/>
      <c r="J3" s="4"/>
    </row>
    <row r="4" customFormat="false" ht="17.35" hidden="false" customHeight="true" outlineLevel="0" collapsed="false">
      <c r="A4" s="23" t="s">
        <v>30</v>
      </c>
      <c r="B4" s="23"/>
      <c r="C4" s="23"/>
      <c r="D4" s="23"/>
      <c r="E4" s="23"/>
      <c r="F4" s="23"/>
      <c r="G4" s="23"/>
      <c r="H4" s="23"/>
      <c r="I4" s="23"/>
      <c r="J4" s="23"/>
    </row>
    <row r="5" s="8" customFormat="true" ht="39.55" hidden="false" customHeight="false" outlineLevel="0" collapsed="false">
      <c r="A5" s="24" t="s">
        <v>9</v>
      </c>
      <c r="B5" s="24" t="s">
        <v>31</v>
      </c>
      <c r="C5" s="24" t="s">
        <v>32</v>
      </c>
      <c r="D5" s="24" t="s">
        <v>10</v>
      </c>
      <c r="E5" s="24" t="s">
        <v>33</v>
      </c>
      <c r="F5" s="24" t="s">
        <v>34</v>
      </c>
      <c r="G5" s="24" t="s">
        <v>35</v>
      </c>
      <c r="H5" s="24" t="s">
        <v>36</v>
      </c>
      <c r="I5" s="24" t="s">
        <v>11</v>
      </c>
      <c r="J5" s="24" t="s">
        <v>12</v>
      </c>
    </row>
    <row r="6" customFormat="false" ht="32.3" hidden="false" customHeight="true" outlineLevel="0" collapsed="false">
      <c r="A6" s="25" t="s">
        <v>13</v>
      </c>
      <c r="B6" s="25"/>
      <c r="C6" s="25"/>
      <c r="D6" s="26" t="s">
        <v>14</v>
      </c>
      <c r="E6" s="25"/>
      <c r="F6" s="25"/>
      <c r="G6" s="25"/>
      <c r="H6" s="25"/>
      <c r="I6" s="11" t="n">
        <v>724435.02</v>
      </c>
      <c r="J6" s="12" t="n">
        <v>0.0296060037857448</v>
      </c>
    </row>
    <row r="7" customFormat="false" ht="32.3" hidden="false" customHeight="true" outlineLevel="0" collapsed="false">
      <c r="A7" s="27" t="s">
        <v>37</v>
      </c>
      <c r="B7" s="27" t="s">
        <v>38</v>
      </c>
      <c r="C7" s="27" t="s">
        <v>39</v>
      </c>
      <c r="D7" s="28" t="s">
        <v>40</v>
      </c>
      <c r="E7" s="27" t="s">
        <v>41</v>
      </c>
      <c r="F7" s="27" t="n">
        <v>18</v>
      </c>
      <c r="G7" s="29" t="n">
        <v>16778.49</v>
      </c>
      <c r="H7" s="29" t="n">
        <v>21164.38</v>
      </c>
      <c r="I7" s="29" t="n">
        <v>380958.84</v>
      </c>
      <c r="J7" s="30" t="n">
        <v>0.015568917222214</v>
      </c>
    </row>
    <row r="8" customFormat="false" ht="32.3" hidden="false" customHeight="true" outlineLevel="0" collapsed="false">
      <c r="A8" s="27" t="s">
        <v>42</v>
      </c>
      <c r="B8" s="27" t="s">
        <v>43</v>
      </c>
      <c r="C8" s="27" t="s">
        <v>39</v>
      </c>
      <c r="D8" s="28" t="s">
        <v>44</v>
      </c>
      <c r="E8" s="27" t="s">
        <v>41</v>
      </c>
      <c r="F8" s="27" t="n">
        <v>18</v>
      </c>
      <c r="G8" s="29" t="n">
        <v>5715.59</v>
      </c>
      <c r="H8" s="29" t="n">
        <v>7209.64</v>
      </c>
      <c r="I8" s="29" t="n">
        <v>129773.52</v>
      </c>
      <c r="J8" s="30" t="n">
        <v>0.00530354720345992</v>
      </c>
    </row>
    <row r="9" customFormat="false" ht="32.3" hidden="false" customHeight="true" outlineLevel="0" collapsed="false">
      <c r="A9" s="27" t="s">
        <v>45</v>
      </c>
      <c r="B9" s="27" t="s">
        <v>46</v>
      </c>
      <c r="C9" s="27" t="s">
        <v>39</v>
      </c>
      <c r="D9" s="28" t="s">
        <v>47</v>
      </c>
      <c r="E9" s="27" t="s">
        <v>41</v>
      </c>
      <c r="F9" s="27" t="n">
        <v>18</v>
      </c>
      <c r="G9" s="29" t="n">
        <v>3465.83</v>
      </c>
      <c r="H9" s="29" t="n">
        <v>4371.79</v>
      </c>
      <c r="I9" s="29" t="n">
        <v>78692.22</v>
      </c>
      <c r="J9" s="30" t="n">
        <v>0.00321597120364041</v>
      </c>
    </row>
    <row r="10" customFormat="false" ht="32.3" hidden="false" customHeight="true" outlineLevel="0" collapsed="false">
      <c r="A10" s="27" t="s">
        <v>48</v>
      </c>
      <c r="B10" s="27" t="s">
        <v>49</v>
      </c>
      <c r="C10" s="27" t="s">
        <v>39</v>
      </c>
      <c r="D10" s="28" t="s">
        <v>50</v>
      </c>
      <c r="E10" s="27" t="s">
        <v>41</v>
      </c>
      <c r="F10" s="27" t="n">
        <v>36</v>
      </c>
      <c r="G10" s="29" t="n">
        <v>2973.12</v>
      </c>
      <c r="H10" s="29" t="n">
        <v>3750.29</v>
      </c>
      <c r="I10" s="29" t="n">
        <v>135010.44</v>
      </c>
      <c r="J10" s="30" t="n">
        <v>0.00551756815643047</v>
      </c>
    </row>
    <row r="11" customFormat="false" ht="32.3" hidden="false" customHeight="true" outlineLevel="0" collapsed="false">
      <c r="A11" s="25" t="s">
        <v>15</v>
      </c>
      <c r="B11" s="25"/>
      <c r="C11" s="25"/>
      <c r="D11" s="26" t="s">
        <v>16</v>
      </c>
      <c r="E11" s="25"/>
      <c r="F11" s="25"/>
      <c r="G11" s="25"/>
      <c r="H11" s="25"/>
      <c r="I11" s="11" t="n">
        <v>38186.34</v>
      </c>
      <c r="J11" s="12" t="n">
        <v>0.00156058845223101</v>
      </c>
    </row>
    <row r="12" customFormat="false" ht="43.4" hidden="false" customHeight="true" outlineLevel="0" collapsed="false">
      <c r="A12" s="31" t="s">
        <v>51</v>
      </c>
      <c r="B12" s="31" t="s">
        <v>52</v>
      </c>
      <c r="C12" s="31" t="s">
        <v>39</v>
      </c>
      <c r="D12" s="32" t="s">
        <v>53</v>
      </c>
      <c r="E12" s="31" t="s">
        <v>41</v>
      </c>
      <c r="F12" s="31" t="n">
        <v>18</v>
      </c>
      <c r="G12" s="33" t="n">
        <v>619.53</v>
      </c>
      <c r="H12" s="33" t="n">
        <v>749.19</v>
      </c>
      <c r="I12" s="33" t="n">
        <v>13485.42</v>
      </c>
      <c r="J12" s="34" t="n">
        <v>0.000551118298467071</v>
      </c>
    </row>
    <row r="13" customFormat="false" ht="27.8" hidden="false" customHeight="true" outlineLevel="0" collapsed="false">
      <c r="A13" s="31" t="s">
        <v>54</v>
      </c>
      <c r="B13" s="31" t="s">
        <v>55</v>
      </c>
      <c r="C13" s="31" t="s">
        <v>39</v>
      </c>
      <c r="D13" s="32" t="s">
        <v>56</v>
      </c>
      <c r="E13" s="31" t="s">
        <v>41</v>
      </c>
      <c r="F13" s="31" t="n">
        <v>18</v>
      </c>
      <c r="G13" s="33" t="n">
        <v>991.25</v>
      </c>
      <c r="H13" s="33" t="n">
        <v>1198.71</v>
      </c>
      <c r="I13" s="33" t="n">
        <v>21576.78</v>
      </c>
      <c r="J13" s="34" t="n">
        <v>0.000881793691260512</v>
      </c>
    </row>
    <row r="14" customFormat="false" ht="27.8" hidden="false" customHeight="true" outlineLevel="0" collapsed="false">
      <c r="A14" s="27" t="s">
        <v>57</v>
      </c>
      <c r="B14" s="27" t="s">
        <v>58</v>
      </c>
      <c r="C14" s="27" t="s">
        <v>59</v>
      </c>
      <c r="D14" s="28" t="s">
        <v>60</v>
      </c>
      <c r="E14" s="27" t="s">
        <v>61</v>
      </c>
      <c r="F14" s="27" t="n">
        <v>6</v>
      </c>
      <c r="G14" s="29" t="n">
        <v>412.79</v>
      </c>
      <c r="H14" s="29" t="n">
        <v>520.69</v>
      </c>
      <c r="I14" s="29" t="n">
        <v>3124.14</v>
      </c>
      <c r="J14" s="30" t="n">
        <v>0.000127676462503423</v>
      </c>
    </row>
    <row r="15" customFormat="false" ht="27.8" hidden="false" customHeight="true" outlineLevel="0" collapsed="false">
      <c r="A15" s="25" t="s">
        <v>17</v>
      </c>
      <c r="B15" s="25"/>
      <c r="C15" s="25"/>
      <c r="D15" s="26" t="s">
        <v>18</v>
      </c>
      <c r="E15" s="25"/>
      <c r="F15" s="25"/>
      <c r="G15" s="25"/>
      <c r="H15" s="25"/>
      <c r="I15" s="11" t="n">
        <v>359273.03</v>
      </c>
      <c r="J15" s="12" t="n">
        <v>0.0146826677240093</v>
      </c>
    </row>
    <row r="16" customFormat="false" ht="27.8" hidden="false" customHeight="true" outlineLevel="0" collapsed="false">
      <c r="A16" s="27" t="s">
        <v>62</v>
      </c>
      <c r="B16" s="27" t="s">
        <v>63</v>
      </c>
      <c r="C16" s="27" t="s">
        <v>59</v>
      </c>
      <c r="D16" s="28" t="s">
        <v>64</v>
      </c>
      <c r="E16" s="27" t="s">
        <v>65</v>
      </c>
      <c r="F16" s="27" t="n">
        <v>7506.68</v>
      </c>
      <c r="G16" s="29" t="n">
        <v>6.17</v>
      </c>
      <c r="H16" s="29" t="n">
        <v>7.78</v>
      </c>
      <c r="I16" s="29" t="n">
        <v>58401.97</v>
      </c>
      <c r="J16" s="30" t="n">
        <v>0.00238675505349666</v>
      </c>
    </row>
    <row r="17" customFormat="false" ht="50.1" hidden="false" customHeight="true" outlineLevel="0" collapsed="false">
      <c r="A17" s="27" t="s">
        <v>66</v>
      </c>
      <c r="B17" s="27" t="s">
        <v>67</v>
      </c>
      <c r="C17" s="27" t="s">
        <v>59</v>
      </c>
      <c r="D17" s="28" t="s">
        <v>68</v>
      </c>
      <c r="E17" s="27" t="s">
        <v>61</v>
      </c>
      <c r="F17" s="27" t="n">
        <v>9383.35</v>
      </c>
      <c r="G17" s="29" t="n">
        <v>0.31</v>
      </c>
      <c r="H17" s="29" t="n">
        <v>0.39</v>
      </c>
      <c r="I17" s="29" t="n">
        <v>3659.5</v>
      </c>
      <c r="J17" s="30" t="n">
        <v>0.000149555402296721</v>
      </c>
    </row>
    <row r="18" customFormat="false" ht="50.1" hidden="false" customHeight="true" outlineLevel="0" collapsed="false">
      <c r="A18" s="27" t="s">
        <v>69</v>
      </c>
      <c r="B18" s="27" t="s">
        <v>70</v>
      </c>
      <c r="C18" s="27" t="s">
        <v>59</v>
      </c>
      <c r="D18" s="28" t="s">
        <v>71</v>
      </c>
      <c r="E18" s="27" t="s">
        <v>65</v>
      </c>
      <c r="F18" s="27" t="n">
        <v>7506.68</v>
      </c>
      <c r="G18" s="29" t="n">
        <v>5.17</v>
      </c>
      <c r="H18" s="29" t="n">
        <v>6.52</v>
      </c>
      <c r="I18" s="29" t="n">
        <v>48943.55</v>
      </c>
      <c r="J18" s="30" t="n">
        <v>0.00200021104251392</v>
      </c>
    </row>
    <row r="19" customFormat="false" ht="50.1" hidden="false" customHeight="true" outlineLevel="0" collapsed="false">
      <c r="A19" s="27" t="s">
        <v>72</v>
      </c>
      <c r="B19" s="27" t="s">
        <v>73</v>
      </c>
      <c r="C19" s="27" t="s">
        <v>59</v>
      </c>
      <c r="D19" s="28" t="s">
        <v>74</v>
      </c>
      <c r="E19" s="27" t="s">
        <v>65</v>
      </c>
      <c r="F19" s="27" t="n">
        <v>5090.85</v>
      </c>
      <c r="G19" s="29" t="n">
        <v>2.13</v>
      </c>
      <c r="H19" s="29" t="n">
        <v>2.68</v>
      </c>
      <c r="I19" s="29" t="n">
        <v>13643.47</v>
      </c>
      <c r="J19" s="30" t="n">
        <v>0.000557577440790612</v>
      </c>
    </row>
    <row r="20" customFormat="false" ht="50.1" hidden="false" customHeight="true" outlineLevel="0" collapsed="false">
      <c r="A20" s="27" t="s">
        <v>75</v>
      </c>
      <c r="B20" s="27" t="s">
        <v>76</v>
      </c>
      <c r="C20" s="27" t="s">
        <v>59</v>
      </c>
      <c r="D20" s="28" t="s">
        <v>77</v>
      </c>
      <c r="E20" s="27" t="s">
        <v>65</v>
      </c>
      <c r="F20" s="27" t="n">
        <v>6363.56</v>
      </c>
      <c r="G20" s="29" t="n">
        <v>2.13</v>
      </c>
      <c r="H20" s="29" t="n">
        <v>2.68</v>
      </c>
      <c r="I20" s="29" t="n">
        <v>17054.34</v>
      </c>
      <c r="J20" s="30" t="n">
        <v>0.000696971903157552</v>
      </c>
    </row>
    <row r="21" customFormat="false" ht="50.1" hidden="false" customHeight="true" outlineLevel="0" collapsed="false">
      <c r="A21" s="27" t="s">
        <v>78</v>
      </c>
      <c r="B21" s="27" t="s">
        <v>79</v>
      </c>
      <c r="C21" s="27" t="s">
        <v>39</v>
      </c>
      <c r="D21" s="28" t="s">
        <v>80</v>
      </c>
      <c r="E21" s="27" t="s">
        <v>81</v>
      </c>
      <c r="F21" s="27" t="n">
        <v>63635.63</v>
      </c>
      <c r="G21" s="29" t="n">
        <v>2.68</v>
      </c>
      <c r="H21" s="29" t="n">
        <v>3.38</v>
      </c>
      <c r="I21" s="29" t="n">
        <v>215088.42</v>
      </c>
      <c r="J21" s="30" t="n">
        <v>0.00879017220452687</v>
      </c>
    </row>
    <row r="22" customFormat="false" ht="50.1" hidden="false" customHeight="true" outlineLevel="0" collapsed="false">
      <c r="A22" s="27" t="s">
        <v>82</v>
      </c>
      <c r="B22" s="27" t="s">
        <v>83</v>
      </c>
      <c r="C22" s="27" t="s">
        <v>59</v>
      </c>
      <c r="D22" s="28" t="s">
        <v>68</v>
      </c>
      <c r="E22" s="27" t="s">
        <v>61</v>
      </c>
      <c r="F22" s="27" t="n">
        <v>6363.56</v>
      </c>
      <c r="G22" s="29" t="n">
        <v>0.31</v>
      </c>
      <c r="H22" s="29" t="n">
        <v>0.39</v>
      </c>
      <c r="I22" s="29" t="n">
        <v>2481.78</v>
      </c>
      <c r="J22" s="30" t="n">
        <v>0.000101424677226932</v>
      </c>
    </row>
    <row r="23" customFormat="false" ht="42.3" hidden="false" customHeight="true" outlineLevel="0" collapsed="false">
      <c r="A23" s="25" t="s">
        <v>19</v>
      </c>
      <c r="B23" s="25"/>
      <c r="C23" s="25"/>
      <c r="D23" s="26" t="s">
        <v>20</v>
      </c>
      <c r="E23" s="25"/>
      <c r="F23" s="25"/>
      <c r="G23" s="25"/>
      <c r="H23" s="25"/>
      <c r="I23" s="11" t="n">
        <v>7589750.11</v>
      </c>
      <c r="J23" s="12" t="n">
        <v>0.310175742869964</v>
      </c>
    </row>
    <row r="24" customFormat="false" ht="42.3" hidden="false" customHeight="true" outlineLevel="0" collapsed="false">
      <c r="A24" s="27" t="s">
        <v>84</v>
      </c>
      <c r="B24" s="27" t="s">
        <v>85</v>
      </c>
      <c r="C24" s="27" t="s">
        <v>86</v>
      </c>
      <c r="D24" s="28" t="s">
        <v>87</v>
      </c>
      <c r="E24" s="27" t="s">
        <v>88</v>
      </c>
      <c r="F24" s="27" t="n">
        <v>8005.23</v>
      </c>
      <c r="G24" s="29" t="n">
        <v>1.22</v>
      </c>
      <c r="H24" s="29" t="n">
        <v>1.53</v>
      </c>
      <c r="I24" s="29" t="n">
        <v>12248</v>
      </c>
      <c r="J24" s="30" t="n">
        <v>0.000500547770823948</v>
      </c>
    </row>
    <row r="25" customFormat="false" ht="42.3" hidden="false" customHeight="true" outlineLevel="0" collapsed="false">
      <c r="A25" s="27" t="s">
        <v>89</v>
      </c>
      <c r="B25" s="27" t="s">
        <v>58</v>
      </c>
      <c r="C25" s="27" t="s">
        <v>59</v>
      </c>
      <c r="D25" s="28" t="s">
        <v>60</v>
      </c>
      <c r="E25" s="27" t="s">
        <v>61</v>
      </c>
      <c r="F25" s="27" t="n">
        <v>8</v>
      </c>
      <c r="G25" s="29" t="n">
        <v>412.79</v>
      </c>
      <c r="H25" s="29" t="n">
        <v>520.69</v>
      </c>
      <c r="I25" s="29" t="n">
        <v>4165.52</v>
      </c>
      <c r="J25" s="30" t="n">
        <v>0.000170235283337898</v>
      </c>
    </row>
    <row r="26" customFormat="false" ht="42.3" hidden="false" customHeight="true" outlineLevel="0" collapsed="false">
      <c r="A26" s="27" t="s">
        <v>90</v>
      </c>
      <c r="B26" s="27" t="s">
        <v>91</v>
      </c>
      <c r="C26" s="27" t="s">
        <v>86</v>
      </c>
      <c r="D26" s="28" t="s">
        <v>92</v>
      </c>
      <c r="E26" s="27" t="s">
        <v>88</v>
      </c>
      <c r="F26" s="27" t="n">
        <v>16010.46</v>
      </c>
      <c r="G26" s="29" t="n">
        <v>3.02</v>
      </c>
      <c r="H26" s="29" t="n">
        <v>3.8</v>
      </c>
      <c r="I26" s="29" t="n">
        <v>60839.74</v>
      </c>
      <c r="J26" s="30" t="n">
        <v>0.00248638114259541</v>
      </c>
    </row>
    <row r="27" customFormat="false" ht="61.25" hidden="false" customHeight="true" outlineLevel="0" collapsed="false">
      <c r="A27" s="27" t="s">
        <v>93</v>
      </c>
      <c r="B27" s="27" t="s">
        <v>94</v>
      </c>
      <c r="C27" s="27" t="s">
        <v>39</v>
      </c>
      <c r="D27" s="28" t="s">
        <v>95</v>
      </c>
      <c r="E27" s="27" t="s">
        <v>65</v>
      </c>
      <c r="F27" s="27" t="n">
        <v>13774.44</v>
      </c>
      <c r="G27" s="29" t="n">
        <v>10.16</v>
      </c>
      <c r="H27" s="29" t="n">
        <v>12.81</v>
      </c>
      <c r="I27" s="29" t="n">
        <v>176450.57</v>
      </c>
      <c r="J27" s="30" t="n">
        <v>0.00721113157038823</v>
      </c>
    </row>
    <row r="28" customFormat="false" ht="70.15" hidden="false" customHeight="true" outlineLevel="0" collapsed="false">
      <c r="A28" s="27" t="s">
        <v>96</v>
      </c>
      <c r="B28" s="27" t="s">
        <v>97</v>
      </c>
      <c r="C28" s="27" t="s">
        <v>39</v>
      </c>
      <c r="D28" s="28" t="s">
        <v>98</v>
      </c>
      <c r="E28" s="27" t="s">
        <v>65</v>
      </c>
      <c r="F28" s="27" t="n">
        <v>2944.67</v>
      </c>
      <c r="G28" s="29" t="n">
        <v>9.85</v>
      </c>
      <c r="H28" s="29" t="n">
        <v>12.42</v>
      </c>
      <c r="I28" s="29" t="n">
        <v>36572.8</v>
      </c>
      <c r="J28" s="30" t="n">
        <v>0.00149464675969873</v>
      </c>
    </row>
    <row r="29" customFormat="false" ht="70.15" hidden="false" customHeight="true" outlineLevel="0" collapsed="false">
      <c r="A29" s="27" t="s">
        <v>99</v>
      </c>
      <c r="B29" s="27" t="s">
        <v>100</v>
      </c>
      <c r="C29" s="27" t="s">
        <v>39</v>
      </c>
      <c r="D29" s="28" t="s">
        <v>101</v>
      </c>
      <c r="E29" s="27" t="s">
        <v>65</v>
      </c>
      <c r="F29" s="27" t="n">
        <v>11682.23</v>
      </c>
      <c r="G29" s="29" t="n">
        <v>9.52</v>
      </c>
      <c r="H29" s="29" t="n">
        <v>12</v>
      </c>
      <c r="I29" s="29" t="n">
        <v>140186.76</v>
      </c>
      <c r="J29" s="30" t="n">
        <v>0.00572911252588437</v>
      </c>
    </row>
    <row r="30" customFormat="false" ht="70.15" hidden="false" customHeight="true" outlineLevel="0" collapsed="false">
      <c r="A30" s="27" t="s">
        <v>102</v>
      </c>
      <c r="B30" s="27" t="s">
        <v>76</v>
      </c>
      <c r="C30" s="27" t="s">
        <v>59</v>
      </c>
      <c r="D30" s="28" t="s">
        <v>77</v>
      </c>
      <c r="E30" s="27" t="s">
        <v>65</v>
      </c>
      <c r="F30" s="27" t="n">
        <v>6296.09</v>
      </c>
      <c r="G30" s="29" t="n">
        <v>2.13</v>
      </c>
      <c r="H30" s="29" t="n">
        <v>2.68</v>
      </c>
      <c r="I30" s="29" t="n">
        <v>16873.52</v>
      </c>
      <c r="J30" s="30" t="n">
        <v>0.000689582202968101</v>
      </c>
    </row>
    <row r="31" customFormat="false" ht="52.35" hidden="false" customHeight="true" outlineLevel="0" collapsed="false">
      <c r="A31" s="27" t="s">
        <v>103</v>
      </c>
      <c r="B31" s="27" t="s">
        <v>79</v>
      </c>
      <c r="C31" s="27" t="s">
        <v>39</v>
      </c>
      <c r="D31" s="28" t="s">
        <v>80</v>
      </c>
      <c r="E31" s="27" t="s">
        <v>81</v>
      </c>
      <c r="F31" s="27" t="n">
        <v>62960.94</v>
      </c>
      <c r="G31" s="29" t="n">
        <v>2.68</v>
      </c>
      <c r="H31" s="29" t="n">
        <v>3.38</v>
      </c>
      <c r="I31" s="29" t="n">
        <v>212807.97</v>
      </c>
      <c r="J31" s="30" t="n">
        <v>0.00869697542431986</v>
      </c>
    </row>
    <row r="32" customFormat="false" ht="52.35" hidden="false" customHeight="true" outlineLevel="0" collapsed="false">
      <c r="A32" s="27" t="s">
        <v>104</v>
      </c>
      <c r="B32" s="27" t="s">
        <v>67</v>
      </c>
      <c r="C32" s="27" t="s">
        <v>59</v>
      </c>
      <c r="D32" s="28" t="s">
        <v>68</v>
      </c>
      <c r="E32" s="27" t="s">
        <v>61</v>
      </c>
      <c r="F32" s="27" t="n">
        <v>6296.09</v>
      </c>
      <c r="G32" s="29" t="n">
        <v>0.31</v>
      </c>
      <c r="H32" s="29" t="n">
        <v>0.39</v>
      </c>
      <c r="I32" s="29" t="n">
        <v>2455.47</v>
      </c>
      <c r="J32" s="30" t="n">
        <v>0.000100349447650643</v>
      </c>
    </row>
    <row r="33" customFormat="false" ht="52.35" hidden="false" customHeight="true" outlineLevel="0" collapsed="false">
      <c r="A33" s="27" t="s">
        <v>105</v>
      </c>
      <c r="B33" s="27" t="s">
        <v>106</v>
      </c>
      <c r="C33" s="27" t="s">
        <v>59</v>
      </c>
      <c r="D33" s="28" t="s">
        <v>107</v>
      </c>
      <c r="E33" s="27" t="s">
        <v>61</v>
      </c>
      <c r="F33" s="27" t="n">
        <v>1912.66</v>
      </c>
      <c r="G33" s="29" t="n">
        <v>19.43</v>
      </c>
      <c r="H33" s="29" t="n">
        <v>24.5</v>
      </c>
      <c r="I33" s="29" t="n">
        <v>46860.17</v>
      </c>
      <c r="J33" s="30" t="n">
        <v>0.00191506806286179</v>
      </c>
    </row>
    <row r="34" customFormat="false" ht="52.35" hidden="false" customHeight="true" outlineLevel="0" collapsed="false">
      <c r="A34" s="27" t="s">
        <v>108</v>
      </c>
      <c r="B34" s="27" t="s">
        <v>109</v>
      </c>
      <c r="C34" s="27" t="s">
        <v>59</v>
      </c>
      <c r="D34" s="28" t="s">
        <v>110</v>
      </c>
      <c r="E34" s="27" t="s">
        <v>61</v>
      </c>
      <c r="F34" s="27" t="n">
        <v>8878.82</v>
      </c>
      <c r="G34" s="29" t="n">
        <v>27.75</v>
      </c>
      <c r="H34" s="29" t="n">
        <v>35</v>
      </c>
      <c r="I34" s="29" t="n">
        <v>310758.7</v>
      </c>
      <c r="J34" s="30" t="n">
        <v>0.0126999979220402</v>
      </c>
    </row>
    <row r="35" customFormat="false" ht="52.35" hidden="false" customHeight="true" outlineLevel="0" collapsed="false">
      <c r="A35" s="27" t="s">
        <v>111</v>
      </c>
      <c r="B35" s="27" t="s">
        <v>112</v>
      </c>
      <c r="C35" s="27" t="s">
        <v>59</v>
      </c>
      <c r="D35" s="28" t="s">
        <v>113</v>
      </c>
      <c r="E35" s="27" t="s">
        <v>65</v>
      </c>
      <c r="F35" s="27" t="n">
        <v>1320.91</v>
      </c>
      <c r="G35" s="29" t="n">
        <v>184.72</v>
      </c>
      <c r="H35" s="29" t="n">
        <v>233</v>
      </c>
      <c r="I35" s="29" t="n">
        <v>307772.03</v>
      </c>
      <c r="J35" s="30" t="n">
        <v>0.0125779395442898</v>
      </c>
    </row>
    <row r="36" customFormat="false" ht="41.2" hidden="false" customHeight="true" outlineLevel="0" collapsed="false">
      <c r="A36" s="31" t="s">
        <v>114</v>
      </c>
      <c r="B36" s="31" t="s">
        <v>115</v>
      </c>
      <c r="C36" s="31" t="s">
        <v>116</v>
      </c>
      <c r="D36" s="32" t="s">
        <v>117</v>
      </c>
      <c r="E36" s="31" t="s">
        <v>88</v>
      </c>
      <c r="F36" s="31" t="n">
        <v>1608</v>
      </c>
      <c r="G36" s="35" t="n">
        <v>209.1207</v>
      </c>
      <c r="H36" s="33" t="n">
        <v>252.88</v>
      </c>
      <c r="I36" s="33" t="n">
        <v>406631.04</v>
      </c>
      <c r="J36" s="34" t="n">
        <v>0.0166180813700052</v>
      </c>
    </row>
    <row r="37" customFormat="false" ht="41.2" hidden="false" customHeight="true" outlineLevel="0" collapsed="false">
      <c r="A37" s="31" t="s">
        <v>118</v>
      </c>
      <c r="B37" s="31" t="s">
        <v>119</v>
      </c>
      <c r="C37" s="31" t="s">
        <v>116</v>
      </c>
      <c r="D37" s="32" t="s">
        <v>120</v>
      </c>
      <c r="E37" s="31" t="s">
        <v>88</v>
      </c>
      <c r="F37" s="31" t="n">
        <v>3080.47</v>
      </c>
      <c r="G37" s="35" t="n">
        <v>221.6152</v>
      </c>
      <c r="H37" s="33" t="n">
        <v>267.99</v>
      </c>
      <c r="I37" s="33" t="n">
        <v>825535.15</v>
      </c>
      <c r="J37" s="34" t="n">
        <v>0.0337377350644443</v>
      </c>
    </row>
    <row r="38" customFormat="false" ht="41.2" hidden="false" customHeight="true" outlineLevel="0" collapsed="false">
      <c r="A38" s="31" t="s">
        <v>121</v>
      </c>
      <c r="B38" s="31" t="s">
        <v>122</v>
      </c>
      <c r="C38" s="31" t="s">
        <v>116</v>
      </c>
      <c r="D38" s="32" t="s">
        <v>123</v>
      </c>
      <c r="E38" s="31" t="s">
        <v>88</v>
      </c>
      <c r="F38" s="31" t="n">
        <v>413.2</v>
      </c>
      <c r="G38" s="35" t="n">
        <v>500.6871</v>
      </c>
      <c r="H38" s="33" t="n">
        <v>605.47</v>
      </c>
      <c r="I38" s="33" t="n">
        <v>250180.2</v>
      </c>
      <c r="J38" s="34" t="n">
        <v>0.0102242930612581</v>
      </c>
    </row>
    <row r="39" customFormat="false" ht="41.2" hidden="false" customHeight="true" outlineLevel="0" collapsed="false">
      <c r="A39" s="31" t="s">
        <v>124</v>
      </c>
      <c r="B39" s="31" t="s">
        <v>125</v>
      </c>
      <c r="C39" s="31" t="s">
        <v>116</v>
      </c>
      <c r="D39" s="32" t="s">
        <v>126</v>
      </c>
      <c r="E39" s="31" t="s">
        <v>88</v>
      </c>
      <c r="F39" s="31" t="n">
        <v>635.41</v>
      </c>
      <c r="G39" s="35" t="n">
        <v>653.1858</v>
      </c>
      <c r="H39" s="33" t="n">
        <v>789.89</v>
      </c>
      <c r="I39" s="33" t="n">
        <v>501904</v>
      </c>
      <c r="J39" s="34" t="n">
        <v>0.0205116695270757</v>
      </c>
    </row>
    <row r="40" customFormat="false" ht="41.2" hidden="false" customHeight="true" outlineLevel="0" collapsed="false">
      <c r="A40" s="31" t="s">
        <v>127</v>
      </c>
      <c r="B40" s="31" t="s">
        <v>128</v>
      </c>
      <c r="C40" s="31" t="s">
        <v>116</v>
      </c>
      <c r="D40" s="32" t="s">
        <v>129</v>
      </c>
      <c r="E40" s="31" t="s">
        <v>88</v>
      </c>
      <c r="F40" s="31" t="n">
        <v>696.16</v>
      </c>
      <c r="G40" s="35" t="n">
        <v>855.6502</v>
      </c>
      <c r="H40" s="33" t="n">
        <v>1034.73</v>
      </c>
      <c r="I40" s="33" t="n">
        <v>720337.63</v>
      </c>
      <c r="J40" s="34" t="n">
        <v>0.029438552819816</v>
      </c>
    </row>
    <row r="41" customFormat="false" ht="41.2" hidden="false" customHeight="true" outlineLevel="0" collapsed="false">
      <c r="A41" s="31" t="s">
        <v>130</v>
      </c>
      <c r="B41" s="31" t="s">
        <v>131</v>
      </c>
      <c r="C41" s="31" t="s">
        <v>116</v>
      </c>
      <c r="D41" s="32" t="s">
        <v>132</v>
      </c>
      <c r="E41" s="31" t="s">
        <v>88</v>
      </c>
      <c r="F41" s="31" t="n">
        <v>1571.99</v>
      </c>
      <c r="G41" s="35" t="n">
        <v>1252.3801</v>
      </c>
      <c r="H41" s="33" t="n">
        <v>1514.5</v>
      </c>
      <c r="I41" s="33" t="n">
        <v>2380778.85</v>
      </c>
      <c r="J41" s="34" t="n">
        <v>0.0972969910346426</v>
      </c>
    </row>
    <row r="42" customFormat="false" ht="70.15" hidden="false" customHeight="true" outlineLevel="0" collapsed="false">
      <c r="A42" s="27" t="s">
        <v>133</v>
      </c>
      <c r="B42" s="27" t="s">
        <v>134</v>
      </c>
      <c r="C42" s="27" t="s">
        <v>59</v>
      </c>
      <c r="D42" s="28" t="s">
        <v>135</v>
      </c>
      <c r="E42" s="27" t="s">
        <v>88</v>
      </c>
      <c r="F42" s="27" t="n">
        <v>1608</v>
      </c>
      <c r="G42" s="29" t="n">
        <v>1.45</v>
      </c>
      <c r="H42" s="29" t="n">
        <v>1.82</v>
      </c>
      <c r="I42" s="29" t="n">
        <v>2926.56</v>
      </c>
      <c r="J42" s="30" t="n">
        <v>0.000119601819413989</v>
      </c>
    </row>
    <row r="43" customFormat="false" ht="70.15" hidden="false" customHeight="true" outlineLevel="0" collapsed="false">
      <c r="A43" s="27" t="s">
        <v>136</v>
      </c>
      <c r="B43" s="27" t="s">
        <v>137</v>
      </c>
      <c r="C43" s="27" t="s">
        <v>59</v>
      </c>
      <c r="D43" s="28" t="s">
        <v>138</v>
      </c>
      <c r="E43" s="27" t="s">
        <v>88</v>
      </c>
      <c r="F43" s="27" t="n">
        <v>3080.47</v>
      </c>
      <c r="G43" s="29" t="n">
        <v>3.27</v>
      </c>
      <c r="H43" s="29" t="n">
        <v>4.12</v>
      </c>
      <c r="I43" s="29" t="n">
        <v>12691.53</v>
      </c>
      <c r="J43" s="30" t="n">
        <v>0.00051867382836751</v>
      </c>
    </row>
    <row r="44" customFormat="false" ht="70.15" hidden="false" customHeight="true" outlineLevel="0" collapsed="false">
      <c r="A44" s="27" t="s">
        <v>139</v>
      </c>
      <c r="B44" s="27" t="s">
        <v>140</v>
      </c>
      <c r="C44" s="27" t="s">
        <v>59</v>
      </c>
      <c r="D44" s="28" t="s">
        <v>141</v>
      </c>
      <c r="E44" s="27" t="s">
        <v>88</v>
      </c>
      <c r="F44" s="27" t="n">
        <v>413.2</v>
      </c>
      <c r="G44" s="29" t="n">
        <v>17.54</v>
      </c>
      <c r="H44" s="29" t="n">
        <v>22.12</v>
      </c>
      <c r="I44" s="29" t="n">
        <v>9139.98</v>
      </c>
      <c r="J44" s="30" t="n">
        <v>0.00037353009588304</v>
      </c>
    </row>
    <row r="45" customFormat="false" ht="70.15" hidden="false" customHeight="true" outlineLevel="0" collapsed="false">
      <c r="A45" s="27" t="s">
        <v>142</v>
      </c>
      <c r="B45" s="27" t="s">
        <v>143</v>
      </c>
      <c r="C45" s="27" t="s">
        <v>59</v>
      </c>
      <c r="D45" s="28" t="s">
        <v>144</v>
      </c>
      <c r="E45" s="27" t="s">
        <v>88</v>
      </c>
      <c r="F45" s="27" t="n">
        <v>635.41</v>
      </c>
      <c r="G45" s="29" t="n">
        <v>25.9</v>
      </c>
      <c r="H45" s="29" t="n">
        <v>32.67</v>
      </c>
      <c r="I45" s="29" t="n">
        <v>20758.84</v>
      </c>
      <c r="J45" s="30" t="n">
        <v>0.000848366352620102</v>
      </c>
    </row>
    <row r="46" customFormat="false" ht="70.15" hidden="false" customHeight="true" outlineLevel="0" collapsed="false">
      <c r="A46" s="27" t="s">
        <v>145</v>
      </c>
      <c r="B46" s="27" t="s">
        <v>146</v>
      </c>
      <c r="C46" s="27" t="s">
        <v>59</v>
      </c>
      <c r="D46" s="28" t="s">
        <v>147</v>
      </c>
      <c r="E46" s="27" t="s">
        <v>88</v>
      </c>
      <c r="F46" s="27" t="n">
        <v>696.16</v>
      </c>
      <c r="G46" s="29" t="n">
        <v>30.09</v>
      </c>
      <c r="H46" s="29" t="n">
        <v>37.95</v>
      </c>
      <c r="I46" s="29" t="n">
        <v>26419.27</v>
      </c>
      <c r="J46" s="30" t="n">
        <v>0.001079695191484</v>
      </c>
    </row>
    <row r="47" customFormat="false" ht="70.15" hidden="false" customHeight="true" outlineLevel="0" collapsed="false">
      <c r="A47" s="27" t="s">
        <v>148</v>
      </c>
      <c r="B47" s="27" t="s">
        <v>149</v>
      </c>
      <c r="C47" s="27" t="s">
        <v>39</v>
      </c>
      <c r="D47" s="28" t="s">
        <v>150</v>
      </c>
      <c r="E47" s="27" t="s">
        <v>88</v>
      </c>
      <c r="F47" s="27" t="n">
        <v>1571.99</v>
      </c>
      <c r="G47" s="29" t="n">
        <v>36.29</v>
      </c>
      <c r="H47" s="29" t="n">
        <v>45.77</v>
      </c>
      <c r="I47" s="29" t="n">
        <v>71949.98</v>
      </c>
      <c r="J47" s="30" t="n">
        <v>0.00294043126223283</v>
      </c>
    </row>
    <row r="48" customFormat="false" ht="45.65" hidden="false" customHeight="true" outlineLevel="0" collapsed="false">
      <c r="A48" s="27" t="s">
        <v>151</v>
      </c>
      <c r="B48" s="27" t="s">
        <v>152</v>
      </c>
      <c r="C48" s="27" t="s">
        <v>59</v>
      </c>
      <c r="D48" s="28" t="s">
        <v>153</v>
      </c>
      <c r="E48" s="27" t="s">
        <v>33</v>
      </c>
      <c r="F48" s="27" t="n">
        <v>56</v>
      </c>
      <c r="G48" s="29" t="n">
        <v>1994.89</v>
      </c>
      <c r="H48" s="29" t="n">
        <v>2516.35</v>
      </c>
      <c r="I48" s="29" t="n">
        <v>140915.6</v>
      </c>
      <c r="J48" s="30" t="n">
        <v>0.00575889855113644</v>
      </c>
    </row>
    <row r="49" customFormat="false" ht="45.65" hidden="false" customHeight="true" outlineLevel="0" collapsed="false">
      <c r="A49" s="27" t="s">
        <v>154</v>
      </c>
      <c r="B49" s="27" t="s">
        <v>155</v>
      </c>
      <c r="C49" s="27" t="s">
        <v>59</v>
      </c>
      <c r="D49" s="28" t="s">
        <v>156</v>
      </c>
      <c r="E49" s="27" t="s">
        <v>33</v>
      </c>
      <c r="F49" s="27" t="n">
        <v>11</v>
      </c>
      <c r="G49" s="29" t="n">
        <v>2283.46</v>
      </c>
      <c r="H49" s="29" t="n">
        <v>2880.35</v>
      </c>
      <c r="I49" s="29" t="n">
        <v>31683.85</v>
      </c>
      <c r="J49" s="30" t="n">
        <v>0.00129484654544582</v>
      </c>
    </row>
    <row r="50" customFormat="false" ht="45.65" hidden="false" customHeight="true" outlineLevel="0" collapsed="false">
      <c r="A50" s="27" t="s">
        <v>157</v>
      </c>
      <c r="B50" s="27" t="s">
        <v>158</v>
      </c>
      <c r="C50" s="27" t="s">
        <v>59</v>
      </c>
      <c r="D50" s="28" t="s">
        <v>159</v>
      </c>
      <c r="E50" s="27" t="s">
        <v>33</v>
      </c>
      <c r="F50" s="27" t="n">
        <v>18</v>
      </c>
      <c r="G50" s="29" t="n">
        <v>2738.95</v>
      </c>
      <c r="H50" s="29" t="n">
        <v>3454.91</v>
      </c>
      <c r="I50" s="29" t="n">
        <v>62188.38</v>
      </c>
      <c r="J50" s="30" t="n">
        <v>0.00254149697747817</v>
      </c>
    </row>
    <row r="51" customFormat="false" ht="45.65" hidden="false" customHeight="true" outlineLevel="0" collapsed="false">
      <c r="A51" s="27" t="s">
        <v>160</v>
      </c>
      <c r="B51" s="27" t="s">
        <v>161</v>
      </c>
      <c r="C51" s="27" t="s">
        <v>59</v>
      </c>
      <c r="D51" s="28" t="s">
        <v>162</v>
      </c>
      <c r="E51" s="27" t="s">
        <v>33</v>
      </c>
      <c r="F51" s="27" t="n">
        <v>37</v>
      </c>
      <c r="G51" s="29" t="n">
        <v>3228.72</v>
      </c>
      <c r="H51" s="29" t="n">
        <v>4072.7</v>
      </c>
      <c r="I51" s="29" t="n">
        <v>150689.9</v>
      </c>
      <c r="J51" s="30" t="n">
        <v>0.00615835185586901</v>
      </c>
    </row>
    <row r="52" customFormat="false" ht="45.65" hidden="false" customHeight="true" outlineLevel="0" collapsed="false">
      <c r="A52" s="27" t="s">
        <v>163</v>
      </c>
      <c r="B52" s="27" t="s">
        <v>164</v>
      </c>
      <c r="C52" s="27" t="s">
        <v>59</v>
      </c>
      <c r="D52" s="28" t="s">
        <v>165</v>
      </c>
      <c r="E52" s="27" t="s">
        <v>33</v>
      </c>
      <c r="F52" s="27" t="n">
        <v>88</v>
      </c>
      <c r="G52" s="29" t="n">
        <v>697.26</v>
      </c>
      <c r="H52" s="29" t="n">
        <v>879.52</v>
      </c>
      <c r="I52" s="29" t="n">
        <v>77397.76</v>
      </c>
      <c r="J52" s="30" t="n">
        <v>0.00316306958154531</v>
      </c>
    </row>
    <row r="53" customFormat="false" ht="45.65" hidden="false" customHeight="true" outlineLevel="0" collapsed="false">
      <c r="A53" s="27" t="s">
        <v>166</v>
      </c>
      <c r="B53" s="27" t="s">
        <v>167</v>
      </c>
      <c r="C53" s="27" t="s">
        <v>59</v>
      </c>
      <c r="D53" s="28" t="s">
        <v>168</v>
      </c>
      <c r="E53" s="27" t="s">
        <v>33</v>
      </c>
      <c r="F53" s="27" t="n">
        <v>25</v>
      </c>
      <c r="G53" s="29" t="n">
        <v>1452.32</v>
      </c>
      <c r="H53" s="29" t="n">
        <v>1831.95</v>
      </c>
      <c r="I53" s="29" t="n">
        <v>45798.75</v>
      </c>
      <c r="J53" s="30" t="n">
        <v>0.0018716902530228</v>
      </c>
    </row>
    <row r="54" customFormat="false" ht="45.65" hidden="false" customHeight="true" outlineLevel="0" collapsed="false">
      <c r="A54" s="27" t="s">
        <v>169</v>
      </c>
      <c r="B54" s="27" t="s">
        <v>170</v>
      </c>
      <c r="C54" s="27" t="s">
        <v>59</v>
      </c>
      <c r="D54" s="28" t="s">
        <v>171</v>
      </c>
      <c r="E54" s="27" t="s">
        <v>33</v>
      </c>
      <c r="F54" s="27" t="n">
        <v>6</v>
      </c>
      <c r="G54" s="29" t="n">
        <v>1624.53</v>
      </c>
      <c r="H54" s="29" t="n">
        <v>2049.18</v>
      </c>
      <c r="I54" s="29" t="n">
        <v>12295.08</v>
      </c>
      <c r="J54" s="30" t="n">
        <v>0.000502471822836554</v>
      </c>
    </row>
    <row r="55" customFormat="false" ht="45.65" hidden="false" customHeight="true" outlineLevel="0" collapsed="false">
      <c r="A55" s="27" t="s">
        <v>172</v>
      </c>
      <c r="B55" s="27" t="s">
        <v>173</v>
      </c>
      <c r="C55" s="27" t="s">
        <v>59</v>
      </c>
      <c r="D55" s="28" t="s">
        <v>174</v>
      </c>
      <c r="E55" s="27" t="s">
        <v>33</v>
      </c>
      <c r="F55" s="27" t="n">
        <v>3</v>
      </c>
      <c r="G55" s="29" t="n">
        <v>1796.05</v>
      </c>
      <c r="H55" s="29" t="n">
        <v>2265.53</v>
      </c>
      <c r="I55" s="29" t="n">
        <v>6796.59</v>
      </c>
      <c r="J55" s="30" t="n">
        <v>0.000277761101706755</v>
      </c>
    </row>
    <row r="56" customFormat="false" ht="45.65" hidden="false" customHeight="true" outlineLevel="0" collapsed="false">
      <c r="A56" s="27" t="s">
        <v>175</v>
      </c>
      <c r="B56" s="27" t="s">
        <v>176</v>
      </c>
      <c r="C56" s="27" t="s">
        <v>59</v>
      </c>
      <c r="D56" s="28" t="s">
        <v>177</v>
      </c>
      <c r="E56" s="27" t="s">
        <v>33</v>
      </c>
      <c r="F56" s="27" t="n">
        <v>227</v>
      </c>
      <c r="G56" s="29" t="n">
        <v>904.56</v>
      </c>
      <c r="H56" s="29" t="n">
        <v>1141.01</v>
      </c>
      <c r="I56" s="29" t="n">
        <v>259009.27</v>
      </c>
      <c r="J56" s="30" t="n">
        <v>0.0105851169759339</v>
      </c>
    </row>
    <row r="57" customFormat="false" ht="45.65" hidden="false" customHeight="true" outlineLevel="0" collapsed="false">
      <c r="A57" s="27" t="s">
        <v>178</v>
      </c>
      <c r="B57" s="27" t="s">
        <v>179</v>
      </c>
      <c r="C57" s="27" t="s">
        <v>59</v>
      </c>
      <c r="D57" s="28" t="s">
        <v>180</v>
      </c>
      <c r="E57" s="27" t="s">
        <v>33</v>
      </c>
      <c r="F57" s="27" t="n">
        <v>4</v>
      </c>
      <c r="G57" s="29" t="n">
        <v>1818.2</v>
      </c>
      <c r="H57" s="29" t="n">
        <v>2293.47</v>
      </c>
      <c r="I57" s="29" t="n">
        <v>9173.88</v>
      </c>
      <c r="J57" s="30" t="n">
        <v>0.000374915511414631</v>
      </c>
    </row>
    <row r="58" customFormat="false" ht="45.65" hidden="false" customHeight="true" outlineLevel="0" collapsed="false">
      <c r="A58" s="27" t="s">
        <v>181</v>
      </c>
      <c r="B58" s="27" t="s">
        <v>182</v>
      </c>
      <c r="C58" s="27" t="s">
        <v>86</v>
      </c>
      <c r="D58" s="28" t="s">
        <v>183</v>
      </c>
      <c r="E58" s="27" t="s">
        <v>184</v>
      </c>
      <c r="F58" s="27" t="n">
        <v>0.76</v>
      </c>
      <c r="G58" s="29" t="n">
        <v>25.63</v>
      </c>
      <c r="H58" s="29" t="n">
        <v>32.32</v>
      </c>
      <c r="I58" s="29" t="n">
        <v>24.56</v>
      </c>
      <c r="J58" s="30" t="n">
        <v>1.00371107539485E-006</v>
      </c>
    </row>
    <row r="59" customFormat="false" ht="45.65" hidden="false" customHeight="true" outlineLevel="0" collapsed="false">
      <c r="A59" s="27" t="s">
        <v>185</v>
      </c>
      <c r="B59" s="27" t="s">
        <v>186</v>
      </c>
      <c r="C59" s="27" t="s">
        <v>39</v>
      </c>
      <c r="D59" s="28" t="s">
        <v>187</v>
      </c>
      <c r="E59" s="27" t="s">
        <v>65</v>
      </c>
      <c r="F59" s="27" t="n">
        <v>0.76</v>
      </c>
      <c r="G59" s="29" t="n">
        <v>1448.07</v>
      </c>
      <c r="H59" s="29" t="n">
        <v>1826.59</v>
      </c>
      <c r="I59" s="29" t="n">
        <v>1388.2</v>
      </c>
      <c r="J59" s="30" t="n">
        <v>5.67325616800951E-005</v>
      </c>
    </row>
    <row r="60" customFormat="false" ht="45.65" hidden="false" customHeight="true" outlineLevel="0" collapsed="false">
      <c r="A60" s="27" t="s">
        <v>188</v>
      </c>
      <c r="B60" s="27" t="s">
        <v>189</v>
      </c>
      <c r="C60" s="27" t="s">
        <v>59</v>
      </c>
      <c r="D60" s="28" t="s">
        <v>190</v>
      </c>
      <c r="E60" s="27" t="s">
        <v>33</v>
      </c>
      <c r="F60" s="27" t="n">
        <v>1</v>
      </c>
      <c r="G60" s="29" t="n">
        <v>2648.87</v>
      </c>
      <c r="H60" s="29" t="n">
        <v>3341.28</v>
      </c>
      <c r="I60" s="29" t="n">
        <v>3341.28</v>
      </c>
      <c r="J60" s="30" t="n">
        <v>0.000136550478094272</v>
      </c>
    </row>
    <row r="61" customFormat="false" ht="45.65" hidden="false" customHeight="true" outlineLevel="0" collapsed="false">
      <c r="A61" s="27" t="s">
        <v>191</v>
      </c>
      <c r="B61" s="27" t="s">
        <v>192</v>
      </c>
      <c r="C61" s="27" t="s">
        <v>59</v>
      </c>
      <c r="D61" s="28" t="s">
        <v>193</v>
      </c>
      <c r="E61" s="27" t="s">
        <v>33</v>
      </c>
      <c r="F61" s="27" t="n">
        <v>1</v>
      </c>
      <c r="G61" s="29" t="n">
        <v>3848.5</v>
      </c>
      <c r="H61" s="29" t="n">
        <v>4854.49</v>
      </c>
      <c r="I61" s="29" t="n">
        <v>4854.49</v>
      </c>
      <c r="J61" s="30" t="n">
        <v>0.000198391912801041</v>
      </c>
    </row>
    <row r="62" customFormat="false" ht="45.65" hidden="false" customHeight="true" outlineLevel="0" collapsed="false">
      <c r="A62" s="27" t="s">
        <v>194</v>
      </c>
      <c r="B62" s="27" t="s">
        <v>195</v>
      </c>
      <c r="C62" s="27" t="s">
        <v>59</v>
      </c>
      <c r="D62" s="28" t="s">
        <v>196</v>
      </c>
      <c r="E62" s="27" t="s">
        <v>33</v>
      </c>
      <c r="F62" s="27" t="n">
        <v>2</v>
      </c>
      <c r="G62" s="29" t="n">
        <v>2732.2</v>
      </c>
      <c r="H62" s="29" t="n">
        <v>3446.39</v>
      </c>
      <c r="I62" s="29" t="n">
        <v>6892.78</v>
      </c>
      <c r="J62" s="30" t="n">
        <v>0.000281692167193002</v>
      </c>
    </row>
    <row r="63" customFormat="false" ht="45.65" hidden="false" customHeight="true" outlineLevel="0" collapsed="false">
      <c r="A63" s="27" t="s">
        <v>197</v>
      </c>
      <c r="B63" s="27" t="s">
        <v>198</v>
      </c>
      <c r="C63" s="27" t="s">
        <v>39</v>
      </c>
      <c r="D63" s="28" t="s">
        <v>199</v>
      </c>
      <c r="E63" s="27" t="s">
        <v>61</v>
      </c>
      <c r="F63" s="27" t="n">
        <v>228.15</v>
      </c>
      <c r="G63" s="29" t="n">
        <v>25.98</v>
      </c>
      <c r="H63" s="29" t="n">
        <v>32.77</v>
      </c>
      <c r="I63" s="29" t="n">
        <v>7476.47</v>
      </c>
      <c r="J63" s="30" t="n">
        <v>0.000305546243642401</v>
      </c>
    </row>
    <row r="64" customFormat="false" ht="45.65" hidden="false" customHeight="true" outlineLevel="0" collapsed="false">
      <c r="A64" s="27" t="s">
        <v>200</v>
      </c>
      <c r="B64" s="27" t="s">
        <v>201</v>
      </c>
      <c r="C64" s="27" t="s">
        <v>59</v>
      </c>
      <c r="D64" s="28" t="s">
        <v>202</v>
      </c>
      <c r="E64" s="27" t="s">
        <v>61</v>
      </c>
      <c r="F64" s="27" t="n">
        <v>606.5</v>
      </c>
      <c r="G64" s="29" t="n">
        <v>69.93</v>
      </c>
      <c r="H64" s="29" t="n">
        <v>88.2</v>
      </c>
      <c r="I64" s="29" t="n">
        <v>53493.3</v>
      </c>
      <c r="J64" s="30" t="n">
        <v>0.00218614892790796</v>
      </c>
    </row>
    <row r="65" customFormat="false" ht="45.65" hidden="false" customHeight="true" outlineLevel="0" collapsed="false">
      <c r="A65" s="27" t="s">
        <v>203</v>
      </c>
      <c r="B65" s="27" t="s">
        <v>204</v>
      </c>
      <c r="C65" s="27" t="s">
        <v>39</v>
      </c>
      <c r="D65" s="28" t="s">
        <v>205</v>
      </c>
      <c r="E65" s="27" t="s">
        <v>65</v>
      </c>
      <c r="F65" s="27" t="n">
        <v>61.84</v>
      </c>
      <c r="G65" s="29" t="n">
        <v>443.4</v>
      </c>
      <c r="H65" s="29" t="n">
        <v>559.3</v>
      </c>
      <c r="I65" s="29" t="n">
        <v>34587.11</v>
      </c>
      <c r="J65" s="30" t="n">
        <v>0.00141349614710505</v>
      </c>
    </row>
    <row r="66" customFormat="false" ht="45.65" hidden="false" customHeight="true" outlineLevel="0" collapsed="false">
      <c r="A66" s="27" t="s">
        <v>206</v>
      </c>
      <c r="B66" s="27" t="s">
        <v>207</v>
      </c>
      <c r="C66" s="27" t="s">
        <v>59</v>
      </c>
      <c r="D66" s="28" t="s">
        <v>208</v>
      </c>
      <c r="E66" s="27" t="s">
        <v>209</v>
      </c>
      <c r="F66" s="27" t="n">
        <v>4579</v>
      </c>
      <c r="G66" s="29" t="n">
        <v>16.16</v>
      </c>
      <c r="H66" s="29" t="n">
        <v>20.38</v>
      </c>
      <c r="I66" s="29" t="n">
        <v>93320.02</v>
      </c>
      <c r="J66" s="30" t="n">
        <v>0.00381377596213637</v>
      </c>
    </row>
    <row r="67" customFormat="false" ht="45.65" hidden="false" customHeight="true" outlineLevel="0" collapsed="false">
      <c r="A67" s="27" t="s">
        <v>210</v>
      </c>
      <c r="B67" s="27" t="s">
        <v>211</v>
      </c>
      <c r="C67" s="27" t="s">
        <v>39</v>
      </c>
      <c r="D67" s="28" t="s">
        <v>212</v>
      </c>
      <c r="E67" s="27" t="s">
        <v>65</v>
      </c>
      <c r="F67" s="27" t="n">
        <v>299.93</v>
      </c>
      <c r="G67" s="29" t="n">
        <v>64.75</v>
      </c>
      <c r="H67" s="29" t="n">
        <v>81.67</v>
      </c>
      <c r="I67" s="29" t="n">
        <v>24495.28</v>
      </c>
      <c r="J67" s="30" t="n">
        <v>0.00100106611689324</v>
      </c>
    </row>
    <row r="68" customFormat="false" ht="45.65" hidden="false" customHeight="true" outlineLevel="0" collapsed="false">
      <c r="A68" s="27" t="s">
        <v>213</v>
      </c>
      <c r="B68" s="27" t="s">
        <v>214</v>
      </c>
      <c r="C68" s="27" t="s">
        <v>59</v>
      </c>
      <c r="D68" s="28" t="s">
        <v>215</v>
      </c>
      <c r="E68" s="27" t="s">
        <v>209</v>
      </c>
      <c r="F68" s="27" t="n">
        <v>94.37</v>
      </c>
      <c r="G68" s="29" t="n">
        <v>56.15</v>
      </c>
      <c r="H68" s="29" t="n">
        <v>70.82</v>
      </c>
      <c r="I68" s="29" t="n">
        <v>6683.28</v>
      </c>
      <c r="J68" s="30" t="n">
        <v>0.000273130380943197</v>
      </c>
    </row>
    <row r="69" customFormat="false" ht="21.15" hidden="false" customHeight="true" outlineLevel="0" collapsed="false">
      <c r="A69" s="25" t="s">
        <v>21</v>
      </c>
      <c r="B69" s="25"/>
      <c r="C69" s="25"/>
      <c r="D69" s="26" t="s">
        <v>22</v>
      </c>
      <c r="E69" s="25"/>
      <c r="F69" s="25"/>
      <c r="G69" s="25"/>
      <c r="H69" s="25"/>
      <c r="I69" s="11" t="n">
        <v>15739306.62</v>
      </c>
      <c r="J69" s="12" t="n">
        <v>0.643229494036219</v>
      </c>
    </row>
    <row r="70" customFormat="false" ht="45.65" hidden="false" customHeight="true" outlineLevel="0" collapsed="false">
      <c r="A70" s="27" t="s">
        <v>216</v>
      </c>
      <c r="B70" s="27" t="s">
        <v>217</v>
      </c>
      <c r="C70" s="27" t="s">
        <v>59</v>
      </c>
      <c r="D70" s="28" t="s">
        <v>218</v>
      </c>
      <c r="E70" s="27" t="s">
        <v>61</v>
      </c>
      <c r="F70" s="27" t="n">
        <v>79515.54</v>
      </c>
      <c r="G70" s="29" t="n">
        <v>0.33</v>
      </c>
      <c r="H70" s="29" t="n">
        <v>0.41</v>
      </c>
      <c r="I70" s="29" t="n">
        <v>32601.37</v>
      </c>
      <c r="J70" s="30" t="n">
        <v>0.00133234349112563</v>
      </c>
    </row>
    <row r="71" customFormat="false" ht="45.65" hidden="false" customHeight="true" outlineLevel="0" collapsed="false">
      <c r="A71" s="27" t="s">
        <v>219</v>
      </c>
      <c r="B71" s="27" t="s">
        <v>220</v>
      </c>
      <c r="C71" s="27" t="s">
        <v>59</v>
      </c>
      <c r="D71" s="28" t="s">
        <v>221</v>
      </c>
      <c r="E71" s="27" t="s">
        <v>61</v>
      </c>
      <c r="F71" s="27" t="n">
        <v>79515.54</v>
      </c>
      <c r="G71" s="29" t="n">
        <v>2.06</v>
      </c>
      <c r="H71" s="29" t="n">
        <v>2.59</v>
      </c>
      <c r="I71" s="29" t="n">
        <v>205945.24</v>
      </c>
      <c r="J71" s="30" t="n">
        <v>0.00841651133195648</v>
      </c>
    </row>
    <row r="72" customFormat="false" ht="45.65" hidden="false" customHeight="true" outlineLevel="0" collapsed="false">
      <c r="A72" s="27" t="s">
        <v>222</v>
      </c>
      <c r="B72" s="27" t="s">
        <v>223</v>
      </c>
      <c r="C72" s="27" t="s">
        <v>39</v>
      </c>
      <c r="D72" s="28" t="s">
        <v>224</v>
      </c>
      <c r="E72" s="27" t="s">
        <v>65</v>
      </c>
      <c r="F72" s="27" t="n">
        <v>11927.35</v>
      </c>
      <c r="G72" s="29" t="n">
        <v>123.77</v>
      </c>
      <c r="H72" s="29" t="n">
        <v>156.12</v>
      </c>
      <c r="I72" s="29" t="n">
        <v>1862097.88</v>
      </c>
      <c r="J72" s="30" t="n">
        <v>0.0760996850824624</v>
      </c>
    </row>
    <row r="73" customFormat="false" ht="45.65" hidden="false" customHeight="true" outlineLevel="0" collapsed="false">
      <c r="A73" s="27" t="s">
        <v>225</v>
      </c>
      <c r="B73" s="27" t="s">
        <v>226</v>
      </c>
      <c r="C73" s="27" t="s">
        <v>59</v>
      </c>
      <c r="D73" s="28" t="s">
        <v>227</v>
      </c>
      <c r="E73" s="27" t="s">
        <v>61</v>
      </c>
      <c r="F73" s="27" t="n">
        <v>79515.54</v>
      </c>
      <c r="G73" s="29" t="n">
        <v>11.28</v>
      </c>
      <c r="H73" s="29" t="n">
        <v>14.22</v>
      </c>
      <c r="I73" s="29" t="n">
        <v>1130710.97</v>
      </c>
      <c r="J73" s="30" t="n">
        <v>0.046209573438903</v>
      </c>
    </row>
    <row r="74" customFormat="false" ht="45.65" hidden="false" customHeight="true" outlineLevel="0" collapsed="false">
      <c r="A74" s="27" t="s">
        <v>228</v>
      </c>
      <c r="B74" s="27" t="s">
        <v>229</v>
      </c>
      <c r="C74" s="27" t="s">
        <v>59</v>
      </c>
      <c r="D74" s="28" t="s">
        <v>230</v>
      </c>
      <c r="E74" s="27" t="s">
        <v>61</v>
      </c>
      <c r="F74" s="27" t="n">
        <v>70466.39</v>
      </c>
      <c r="G74" s="29" t="n">
        <v>2.47</v>
      </c>
      <c r="H74" s="29" t="n">
        <v>3.11</v>
      </c>
      <c r="I74" s="29" t="n">
        <v>219150.47</v>
      </c>
      <c r="J74" s="30" t="n">
        <v>0.0089561789054148</v>
      </c>
    </row>
    <row r="75" customFormat="false" ht="45.65" hidden="false" customHeight="true" outlineLevel="0" collapsed="false">
      <c r="A75" s="27" t="s">
        <v>231</v>
      </c>
      <c r="B75" s="27" t="s">
        <v>79</v>
      </c>
      <c r="C75" s="27" t="s">
        <v>39</v>
      </c>
      <c r="D75" s="28" t="s">
        <v>80</v>
      </c>
      <c r="E75" s="27" t="s">
        <v>81</v>
      </c>
      <c r="F75" s="27" t="n">
        <v>61657.75</v>
      </c>
      <c r="G75" s="29" t="n">
        <v>2.68</v>
      </c>
      <c r="H75" s="29" t="n">
        <v>3.38</v>
      </c>
      <c r="I75" s="29" t="n">
        <v>208403.19</v>
      </c>
      <c r="J75" s="30" t="n">
        <v>0.00851696213153982</v>
      </c>
    </row>
    <row r="76" customFormat="false" ht="54.55" hidden="false" customHeight="true" outlineLevel="0" collapsed="false">
      <c r="A76" s="27" t="s">
        <v>232</v>
      </c>
      <c r="B76" s="27" t="s">
        <v>186</v>
      </c>
      <c r="C76" s="27" t="s">
        <v>39</v>
      </c>
      <c r="D76" s="28" t="s">
        <v>233</v>
      </c>
      <c r="E76" s="27" t="s">
        <v>65</v>
      </c>
      <c r="F76" s="27" t="n">
        <v>3523.3</v>
      </c>
      <c r="G76" s="29" t="n">
        <v>1448.07</v>
      </c>
      <c r="H76" s="29" t="n">
        <v>1826.59</v>
      </c>
      <c r="I76" s="29" t="n">
        <v>6435624.54</v>
      </c>
      <c r="J76" s="30" t="n">
        <v>0.263009268236193</v>
      </c>
    </row>
    <row r="77" customFormat="false" ht="65.7" hidden="false" customHeight="true" outlineLevel="0" collapsed="false">
      <c r="A77" s="27" t="s">
        <v>234</v>
      </c>
      <c r="B77" s="27" t="s">
        <v>235</v>
      </c>
      <c r="C77" s="27" t="s">
        <v>39</v>
      </c>
      <c r="D77" s="28" t="s">
        <v>236</v>
      </c>
      <c r="E77" s="27" t="s">
        <v>88</v>
      </c>
      <c r="F77" s="27" t="n">
        <v>24134.02</v>
      </c>
      <c r="G77" s="29" t="n">
        <v>50.84</v>
      </c>
      <c r="H77" s="29" t="n">
        <v>64.12</v>
      </c>
      <c r="I77" s="29" t="n">
        <v>1547473.36</v>
      </c>
      <c r="J77" s="30" t="n">
        <v>0.0632416999312088</v>
      </c>
    </row>
    <row r="78" customFormat="false" ht="54.55" hidden="false" customHeight="true" outlineLevel="0" collapsed="false">
      <c r="A78" s="27" t="s">
        <v>237</v>
      </c>
      <c r="B78" s="27" t="s">
        <v>238</v>
      </c>
      <c r="C78" s="27" t="s">
        <v>39</v>
      </c>
      <c r="D78" s="28" t="s">
        <v>239</v>
      </c>
      <c r="E78" s="27" t="s">
        <v>88</v>
      </c>
      <c r="F78" s="27" t="n">
        <v>24134.02</v>
      </c>
      <c r="G78" s="29" t="n">
        <v>37.3</v>
      </c>
      <c r="H78" s="29" t="n">
        <v>47.05</v>
      </c>
      <c r="I78" s="29" t="n">
        <v>1135505.64</v>
      </c>
      <c r="J78" s="30" t="n">
        <v>0.0464055206450049</v>
      </c>
    </row>
    <row r="79" customFormat="false" ht="54.55" hidden="false" customHeight="true" outlineLevel="0" collapsed="false">
      <c r="A79" s="27" t="s">
        <v>240</v>
      </c>
      <c r="B79" s="27" t="s">
        <v>241</v>
      </c>
      <c r="C79" s="27" t="s">
        <v>39</v>
      </c>
      <c r="D79" s="28" t="s">
        <v>242</v>
      </c>
      <c r="E79" s="27" t="s">
        <v>65</v>
      </c>
      <c r="F79" s="27" t="n">
        <v>2534.07</v>
      </c>
      <c r="G79" s="29" t="n">
        <v>669.11</v>
      </c>
      <c r="H79" s="29" t="n">
        <v>844.01</v>
      </c>
      <c r="I79" s="29" t="n">
        <v>2138780.42</v>
      </c>
      <c r="J79" s="30" t="n">
        <v>0.0874070682162727</v>
      </c>
    </row>
    <row r="80" customFormat="false" ht="54.55" hidden="false" customHeight="true" outlineLevel="0" collapsed="false">
      <c r="A80" s="27" t="s">
        <v>243</v>
      </c>
      <c r="B80" s="27" t="s">
        <v>244</v>
      </c>
      <c r="C80" s="27" t="s">
        <v>59</v>
      </c>
      <c r="D80" s="28" t="s">
        <v>245</v>
      </c>
      <c r="E80" s="27" t="s">
        <v>33</v>
      </c>
      <c r="F80" s="27" t="n">
        <v>1274</v>
      </c>
      <c r="G80" s="29" t="n">
        <v>332.07</v>
      </c>
      <c r="H80" s="29" t="n">
        <v>418.87</v>
      </c>
      <c r="I80" s="29" t="n">
        <v>533640.38</v>
      </c>
      <c r="J80" s="30" t="n">
        <v>0.0218086628535797</v>
      </c>
    </row>
    <row r="81" customFormat="false" ht="54.55" hidden="false" customHeight="true" outlineLevel="0" collapsed="false">
      <c r="A81" s="27" t="s">
        <v>246</v>
      </c>
      <c r="B81" s="27" t="s">
        <v>247</v>
      </c>
      <c r="C81" s="27" t="s">
        <v>59</v>
      </c>
      <c r="D81" s="28" t="s">
        <v>248</v>
      </c>
      <c r="E81" s="27" t="s">
        <v>33</v>
      </c>
      <c r="F81" s="27" t="n">
        <v>100</v>
      </c>
      <c r="G81" s="29" t="n">
        <v>106.34</v>
      </c>
      <c r="H81" s="29" t="n">
        <v>134.13</v>
      </c>
      <c r="I81" s="29" t="n">
        <v>13413</v>
      </c>
      <c r="J81" s="30" t="n">
        <v>0.00054815865856153</v>
      </c>
    </row>
    <row r="82" customFormat="false" ht="54.55" hidden="false" customHeight="true" outlineLevel="0" collapsed="false">
      <c r="A82" s="27" t="s">
        <v>249</v>
      </c>
      <c r="B82" s="27" t="s">
        <v>250</v>
      </c>
      <c r="C82" s="27" t="s">
        <v>59</v>
      </c>
      <c r="D82" s="28" t="s">
        <v>251</v>
      </c>
      <c r="E82" s="27" t="s">
        <v>61</v>
      </c>
      <c r="F82" s="27" t="n">
        <v>38.84</v>
      </c>
      <c r="G82" s="29" t="n">
        <v>659.83</v>
      </c>
      <c r="H82" s="29" t="n">
        <v>832.3</v>
      </c>
      <c r="I82" s="29" t="n">
        <v>32326.53</v>
      </c>
      <c r="J82" s="30" t="n">
        <v>0.00132111140839104</v>
      </c>
    </row>
    <row r="83" customFormat="false" ht="54.55" hidden="false" customHeight="true" outlineLevel="0" collapsed="false">
      <c r="A83" s="27" t="s">
        <v>252</v>
      </c>
      <c r="B83" s="27" t="s">
        <v>253</v>
      </c>
      <c r="C83" s="27" t="s">
        <v>59</v>
      </c>
      <c r="D83" s="28" t="s">
        <v>254</v>
      </c>
      <c r="E83" s="27" t="s">
        <v>33</v>
      </c>
      <c r="F83" s="27" t="n">
        <v>245</v>
      </c>
      <c r="G83" s="29" t="n">
        <v>334.83</v>
      </c>
      <c r="H83" s="29" t="n">
        <v>422.35</v>
      </c>
      <c r="I83" s="29" t="n">
        <v>103475.75</v>
      </c>
      <c r="J83" s="30" t="n">
        <v>0.00422881743932366</v>
      </c>
    </row>
    <row r="84" customFormat="false" ht="54.55" hidden="false" customHeight="true" outlineLevel="0" collapsed="false">
      <c r="A84" s="27" t="s">
        <v>255</v>
      </c>
      <c r="B84" s="27" t="s">
        <v>256</v>
      </c>
      <c r="C84" s="27" t="s">
        <v>59</v>
      </c>
      <c r="D84" s="28" t="s">
        <v>257</v>
      </c>
      <c r="E84" s="27" t="s">
        <v>61</v>
      </c>
      <c r="F84" s="27" t="n">
        <v>3410.86</v>
      </c>
      <c r="G84" s="29" t="n">
        <v>16.32</v>
      </c>
      <c r="H84" s="29" t="n">
        <v>20.58</v>
      </c>
      <c r="I84" s="29" t="n">
        <v>70195.49</v>
      </c>
      <c r="J84" s="30" t="n">
        <v>0.00286872926530003</v>
      </c>
    </row>
    <row r="85" customFormat="false" ht="54.55" hidden="false" customHeight="true" outlineLevel="0" collapsed="false">
      <c r="A85" s="27" t="s">
        <v>258</v>
      </c>
      <c r="B85" s="27" t="s">
        <v>259</v>
      </c>
      <c r="C85" s="27" t="s">
        <v>59</v>
      </c>
      <c r="D85" s="28" t="s">
        <v>260</v>
      </c>
      <c r="E85" s="27" t="s">
        <v>61</v>
      </c>
      <c r="F85" s="27" t="n">
        <v>136.5</v>
      </c>
      <c r="G85" s="29" t="n">
        <v>20.44</v>
      </c>
      <c r="H85" s="29" t="n">
        <v>25.78</v>
      </c>
      <c r="I85" s="29" t="n">
        <v>3518.97</v>
      </c>
      <c r="J85" s="30" t="n">
        <v>0.00014381226233641</v>
      </c>
    </row>
    <row r="86" customFormat="false" ht="54.55" hidden="false" customHeight="true" outlineLevel="0" collapsed="false">
      <c r="A86" s="27" t="s">
        <v>261</v>
      </c>
      <c r="B86" s="27" t="s">
        <v>262</v>
      </c>
      <c r="C86" s="27" t="s">
        <v>86</v>
      </c>
      <c r="D86" s="28" t="s">
        <v>263</v>
      </c>
      <c r="E86" s="27" t="s">
        <v>264</v>
      </c>
      <c r="F86" s="27" t="n">
        <v>614.25</v>
      </c>
      <c r="G86" s="29" t="n">
        <v>85.76</v>
      </c>
      <c r="H86" s="29" t="n">
        <v>108.17</v>
      </c>
      <c r="I86" s="29" t="n">
        <v>66443.42</v>
      </c>
      <c r="J86" s="30" t="n">
        <v>0.00271539073864462</v>
      </c>
    </row>
    <row r="87" customFormat="false" ht="21.15" hidden="false" customHeight="true" outlineLevel="0" collapsed="false">
      <c r="A87" s="25" t="s">
        <v>23</v>
      </c>
      <c r="B87" s="25"/>
      <c r="C87" s="25"/>
      <c r="D87" s="26" t="s">
        <v>24</v>
      </c>
      <c r="E87" s="25"/>
      <c r="F87" s="25"/>
      <c r="G87" s="25"/>
      <c r="H87" s="25"/>
      <c r="I87" s="11" t="n">
        <v>18241.86</v>
      </c>
      <c r="J87" s="12" t="n">
        <v>0.000745503131832344</v>
      </c>
    </row>
    <row r="88" customFormat="false" ht="37.85" hidden="false" customHeight="true" outlineLevel="0" collapsed="false">
      <c r="A88" s="27" t="s">
        <v>265</v>
      </c>
      <c r="B88" s="27" t="s">
        <v>266</v>
      </c>
      <c r="C88" s="27" t="s">
        <v>59</v>
      </c>
      <c r="D88" s="28" t="s">
        <v>267</v>
      </c>
      <c r="E88" s="27" t="s">
        <v>33</v>
      </c>
      <c r="F88" s="27" t="n">
        <v>26</v>
      </c>
      <c r="G88" s="29" t="n">
        <v>107.23</v>
      </c>
      <c r="H88" s="29" t="n">
        <v>135.25</v>
      </c>
      <c r="I88" s="29" t="n">
        <v>3516.5</v>
      </c>
      <c r="J88" s="30" t="n">
        <v>0.000143711319080863</v>
      </c>
    </row>
    <row r="89" customFormat="false" ht="37.85" hidden="false" customHeight="true" outlineLevel="0" collapsed="false">
      <c r="A89" s="27" t="s">
        <v>268</v>
      </c>
      <c r="B89" s="27" t="s">
        <v>269</v>
      </c>
      <c r="C89" s="27" t="s">
        <v>59</v>
      </c>
      <c r="D89" s="28" t="s">
        <v>270</v>
      </c>
      <c r="E89" s="27" t="s">
        <v>33</v>
      </c>
      <c r="F89" s="27" t="n">
        <v>26</v>
      </c>
      <c r="G89" s="29" t="n">
        <v>67.02</v>
      </c>
      <c r="H89" s="29" t="n">
        <v>84.53</v>
      </c>
      <c r="I89" s="29" t="n">
        <v>2197.78</v>
      </c>
      <c r="J89" s="30" t="n">
        <v>8.98182462248087E-005</v>
      </c>
    </row>
    <row r="90" customFormat="false" ht="37.85" hidden="false" customHeight="true" outlineLevel="0" collapsed="false">
      <c r="A90" s="27" t="s">
        <v>271</v>
      </c>
      <c r="B90" s="27" t="s">
        <v>272</v>
      </c>
      <c r="C90" s="27" t="s">
        <v>59</v>
      </c>
      <c r="D90" s="28" t="s">
        <v>273</v>
      </c>
      <c r="E90" s="27" t="s">
        <v>33</v>
      </c>
      <c r="F90" s="27" t="n">
        <v>26</v>
      </c>
      <c r="G90" s="29" t="n">
        <v>60.31</v>
      </c>
      <c r="H90" s="29" t="n">
        <v>76.07</v>
      </c>
      <c r="I90" s="29" t="n">
        <v>1977.82</v>
      </c>
      <c r="J90" s="30" t="n">
        <v>8.08289836782349E-005</v>
      </c>
    </row>
    <row r="91" customFormat="false" ht="37.85" hidden="false" customHeight="true" outlineLevel="0" collapsed="false">
      <c r="A91" s="27" t="s">
        <v>274</v>
      </c>
      <c r="B91" s="27" t="s">
        <v>275</v>
      </c>
      <c r="C91" s="27" t="s">
        <v>59</v>
      </c>
      <c r="D91" s="28" t="s">
        <v>276</v>
      </c>
      <c r="E91" s="27" t="s">
        <v>33</v>
      </c>
      <c r="F91" s="27" t="n">
        <v>26</v>
      </c>
      <c r="G91" s="29" t="n">
        <v>40.21</v>
      </c>
      <c r="H91" s="29" t="n">
        <v>50.72</v>
      </c>
      <c r="I91" s="29" t="n">
        <v>1318.72</v>
      </c>
      <c r="J91" s="30" t="n">
        <v>5.38930728560546E-005</v>
      </c>
    </row>
    <row r="92" customFormat="false" ht="37.85" hidden="false" customHeight="true" outlineLevel="0" collapsed="false">
      <c r="A92" s="27" t="s">
        <v>277</v>
      </c>
      <c r="B92" s="27" t="s">
        <v>278</v>
      </c>
      <c r="C92" s="27" t="s">
        <v>59</v>
      </c>
      <c r="D92" s="28" t="s">
        <v>279</v>
      </c>
      <c r="E92" s="27" t="s">
        <v>33</v>
      </c>
      <c r="F92" s="27" t="n">
        <v>26</v>
      </c>
      <c r="G92" s="29" t="n">
        <v>127.33</v>
      </c>
      <c r="H92" s="29" t="n">
        <v>160.61</v>
      </c>
      <c r="I92" s="29" t="n">
        <v>4175.86</v>
      </c>
      <c r="J92" s="30" t="n">
        <v>0.000170657855508891</v>
      </c>
    </row>
    <row r="93" customFormat="false" ht="37.85" hidden="false" customHeight="true" outlineLevel="0" collapsed="false">
      <c r="A93" s="27" t="s">
        <v>280</v>
      </c>
      <c r="B93" s="27" t="s">
        <v>281</v>
      </c>
      <c r="C93" s="27" t="s">
        <v>59</v>
      </c>
      <c r="D93" s="28" t="s">
        <v>282</v>
      </c>
      <c r="E93" s="27" t="s">
        <v>33</v>
      </c>
      <c r="F93" s="27" t="n">
        <v>26</v>
      </c>
      <c r="G93" s="29" t="n">
        <v>154.14</v>
      </c>
      <c r="H93" s="29" t="n">
        <v>194.43</v>
      </c>
      <c r="I93" s="29" t="n">
        <v>5055.18</v>
      </c>
      <c r="J93" s="30" t="n">
        <v>0.000206593654483492</v>
      </c>
    </row>
    <row r="94" customFormat="false" ht="26.7" hidden="false" customHeight="true" outlineLevel="0" collapsed="false">
      <c r="A94" s="36"/>
      <c r="B94" s="36"/>
      <c r="C94" s="36"/>
      <c r="D94" s="37"/>
      <c r="E94" s="36"/>
      <c r="F94" s="36"/>
      <c r="G94" s="36"/>
      <c r="H94" s="36"/>
      <c r="I94" s="36"/>
      <c r="J94" s="36"/>
    </row>
    <row r="95" customFormat="false" ht="26.7" hidden="false" customHeight="true" outlineLevel="0" collapsed="false">
      <c r="A95" s="38"/>
      <c r="B95" s="38"/>
      <c r="C95" s="38"/>
      <c r="D95" s="37"/>
      <c r="E95" s="39"/>
      <c r="F95" s="38" t="s">
        <v>25</v>
      </c>
      <c r="G95" s="38"/>
      <c r="H95" s="40" t="n">
        <v>19576098.02</v>
      </c>
      <c r="I95" s="40"/>
      <c r="J95" s="40"/>
    </row>
    <row r="96" customFormat="false" ht="26.7" hidden="false" customHeight="true" outlineLevel="0" collapsed="false">
      <c r="A96" s="38"/>
      <c r="B96" s="38"/>
      <c r="C96" s="38"/>
      <c r="D96" s="37"/>
      <c r="E96" s="39"/>
      <c r="F96" s="38" t="s">
        <v>26</v>
      </c>
      <c r="G96" s="38"/>
      <c r="H96" s="40" t="n">
        <v>4893094.96</v>
      </c>
      <c r="I96" s="40"/>
      <c r="J96" s="40"/>
    </row>
    <row r="97" customFormat="false" ht="26.7" hidden="false" customHeight="true" outlineLevel="0" collapsed="false">
      <c r="A97" s="38"/>
      <c r="B97" s="38"/>
      <c r="C97" s="38"/>
      <c r="D97" s="37"/>
      <c r="E97" s="39"/>
      <c r="F97" s="38" t="s">
        <v>27</v>
      </c>
      <c r="G97" s="38"/>
      <c r="H97" s="40" t="n">
        <v>24469192.98</v>
      </c>
      <c r="I97" s="40"/>
      <c r="J97" s="40"/>
    </row>
  </sheetData>
  <mergeCells count="18">
    <mergeCell ref="A1:C2"/>
    <mergeCell ref="E1:F1"/>
    <mergeCell ref="G1:H1"/>
    <mergeCell ref="I1:J1"/>
    <mergeCell ref="E2:F2"/>
    <mergeCell ref="G2:H2"/>
    <mergeCell ref="I2:J2"/>
    <mergeCell ref="A3:J3"/>
    <mergeCell ref="A4:J4"/>
    <mergeCell ref="A95:C95"/>
    <mergeCell ref="F95:G95"/>
    <mergeCell ref="H95:J95"/>
    <mergeCell ref="A96:C96"/>
    <mergeCell ref="F96:G96"/>
    <mergeCell ref="H96:J96"/>
    <mergeCell ref="A97:C97"/>
    <mergeCell ref="F97:G97"/>
    <mergeCell ref="H97:J97"/>
  </mergeCells>
  <printOptions headings="false" gridLines="false" gridLinesSet="true" horizontalCentered="false" verticalCentered="false"/>
  <pageMargins left="0.7875" right="0.7875" top="0.7875" bottom="0.7875" header="0.511811023622047" footer="0.511811023622047"/>
  <pageSetup paperSize="9" scale="39"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L85"/>
  <sheetViews>
    <sheetView showFormulas="false" showGridLines="true" showRowColHeaders="true" showZeros="true" rightToLeft="false" tabSelected="false" showOutlineSymbols="false" defaultGridColor="true" view="pageBreakPreview" topLeftCell="C1" colorId="64" zoomScale="68" zoomScaleNormal="84" zoomScalePageLayoutView="68" workbookViewId="0">
      <selection pane="topLeft" activeCell="D2" activeCellId="1" sqref="D41:E41 D2"/>
    </sheetView>
  </sheetViews>
  <sheetFormatPr defaultColWidth="8.75390625" defaultRowHeight="15" zeroHeight="false" outlineLevelRow="0" outlineLevelCol="0"/>
  <cols>
    <col collapsed="false" customWidth="true" hidden="false" outlineLevel="0" max="1" min="1" style="1" width="16.7"/>
    <col collapsed="false" customWidth="true" hidden="false" outlineLevel="0" max="2" min="2" style="1" width="23.2"/>
    <col collapsed="false" customWidth="true" hidden="false" outlineLevel="0" max="3" min="3" style="20" width="91.68"/>
    <col collapsed="false" customWidth="true" hidden="false" outlineLevel="0" max="4" min="4" style="1" width="36.4"/>
    <col collapsed="false" customWidth="true" hidden="false" outlineLevel="0" max="5" min="5" style="1" width="12.22"/>
    <col collapsed="false" customWidth="true" hidden="false" outlineLevel="0" max="6" min="6" style="1" width="15.31"/>
    <col collapsed="false" customWidth="true" hidden="false" outlineLevel="0" max="7" min="7" style="1" width="13.15"/>
    <col collapsed="false" customWidth="true" hidden="false" outlineLevel="0" max="8" min="8" style="1" width="18.11"/>
    <col collapsed="false" customWidth="true" hidden="false" outlineLevel="0" max="9" min="9" style="1" width="12.22"/>
    <col collapsed="false" customWidth="true" hidden="false" outlineLevel="0" max="10" min="10" style="1" width="18.32"/>
    <col collapsed="false" customWidth="true" hidden="false" outlineLevel="0" max="12" min="11" style="41" width="18.32"/>
    <col collapsed="false" customWidth="true" hidden="false" outlineLevel="0" max="1025" min="13" style="41" width="10.52"/>
    <col collapsed="false" customWidth="false" hidden="false" outlineLevel="0" max="16384" min="1026" style="41" width="8.75"/>
  </cols>
  <sheetData>
    <row r="1" customFormat="false" ht="15" hidden="false" customHeight="true" outlineLevel="0" collapsed="false">
      <c r="A1" s="42"/>
      <c r="B1" s="42"/>
      <c r="C1" s="42" t="s">
        <v>0</v>
      </c>
      <c r="D1" s="42" t="s">
        <v>1</v>
      </c>
      <c r="E1" s="42" t="s">
        <v>2</v>
      </c>
      <c r="F1" s="42"/>
      <c r="G1" s="42"/>
      <c r="H1" s="42" t="s">
        <v>3</v>
      </c>
      <c r="I1" s="42"/>
      <c r="J1" s="42"/>
    </row>
    <row r="2" customFormat="false" ht="52.2" hidden="false" customHeight="true" outlineLevel="0" collapsed="false">
      <c r="A2" s="42"/>
      <c r="B2" s="42"/>
      <c r="C2" s="43" t="s">
        <v>4</v>
      </c>
      <c r="D2" s="24" t="s">
        <v>283</v>
      </c>
      <c r="E2" s="44" t="s">
        <v>284</v>
      </c>
      <c r="F2" s="44"/>
      <c r="G2" s="44"/>
      <c r="H2" s="44" t="s">
        <v>7</v>
      </c>
      <c r="I2" s="44"/>
      <c r="J2" s="44"/>
    </row>
    <row r="3" customFormat="false" ht="15" hidden="false" customHeight="false" outlineLevel="0" collapsed="false">
      <c r="A3" s="42"/>
      <c r="B3" s="42"/>
      <c r="C3" s="42"/>
      <c r="D3" s="42"/>
      <c r="E3" s="42"/>
      <c r="F3" s="42"/>
      <c r="G3" s="42"/>
      <c r="H3" s="42"/>
      <c r="I3" s="42"/>
      <c r="J3" s="42"/>
    </row>
    <row r="4" customFormat="false" ht="19.7" hidden="false" customHeight="true" outlineLevel="0" collapsed="false">
      <c r="A4" s="45" t="s">
        <v>285</v>
      </c>
      <c r="B4" s="45"/>
      <c r="C4" s="45"/>
      <c r="D4" s="45"/>
      <c r="E4" s="45"/>
      <c r="F4" s="45"/>
      <c r="G4" s="45"/>
      <c r="H4" s="45"/>
      <c r="I4" s="45"/>
      <c r="J4" s="45"/>
    </row>
    <row r="5" customFormat="false" ht="39.55" hidden="false" customHeight="false" outlineLevel="0" collapsed="false">
      <c r="A5" s="44" t="s">
        <v>31</v>
      </c>
      <c r="B5" s="44" t="s">
        <v>32</v>
      </c>
      <c r="C5" s="46" t="s">
        <v>10</v>
      </c>
      <c r="D5" s="44" t="s">
        <v>286</v>
      </c>
      <c r="E5" s="44" t="s">
        <v>33</v>
      </c>
      <c r="F5" s="44" t="s">
        <v>34</v>
      </c>
      <c r="G5" s="44" t="s">
        <v>287</v>
      </c>
      <c r="H5" s="44" t="s">
        <v>11</v>
      </c>
      <c r="I5" s="44" t="s">
        <v>12</v>
      </c>
      <c r="J5" s="44" t="s">
        <v>288</v>
      </c>
      <c r="L5" s="47" t="s">
        <v>289</v>
      </c>
    </row>
    <row r="6" customFormat="false" ht="59.35" hidden="false" customHeight="true" outlineLevel="0" collapsed="false">
      <c r="A6" s="31" t="s">
        <v>186</v>
      </c>
      <c r="B6" s="31" t="s">
        <v>39</v>
      </c>
      <c r="C6" s="32" t="s">
        <v>187</v>
      </c>
      <c r="D6" s="31" t="s">
        <v>290</v>
      </c>
      <c r="E6" s="31" t="s">
        <v>65</v>
      </c>
      <c r="F6" s="31" t="s">
        <v>291</v>
      </c>
      <c r="G6" s="31" t="s">
        <v>292</v>
      </c>
      <c r="H6" s="31" t="s">
        <v>293</v>
      </c>
      <c r="I6" s="31" t="s">
        <v>294</v>
      </c>
      <c r="J6" s="31" t="s">
        <v>294</v>
      </c>
      <c r="L6" s="41" t="n">
        <f aca="false">F6*0.4</f>
        <v>1409.624</v>
      </c>
    </row>
    <row r="7" customFormat="false" ht="59.35" hidden="false" customHeight="true" outlineLevel="0" collapsed="false">
      <c r="A7" s="31" t="s">
        <v>131</v>
      </c>
      <c r="B7" s="31" t="s">
        <v>116</v>
      </c>
      <c r="C7" s="32" t="s">
        <v>132</v>
      </c>
      <c r="D7" s="31" t="s">
        <v>295</v>
      </c>
      <c r="E7" s="31" t="s">
        <v>88</v>
      </c>
      <c r="F7" s="31" t="s">
        <v>296</v>
      </c>
      <c r="G7" s="31" t="s">
        <v>297</v>
      </c>
      <c r="H7" s="31" t="s">
        <v>298</v>
      </c>
      <c r="I7" s="31" t="s">
        <v>299</v>
      </c>
      <c r="J7" s="31" t="s">
        <v>300</v>
      </c>
    </row>
    <row r="8" customFormat="false" ht="59.35" hidden="false" customHeight="true" outlineLevel="0" collapsed="false">
      <c r="A8" s="31" t="s">
        <v>241</v>
      </c>
      <c r="B8" s="31" t="s">
        <v>39</v>
      </c>
      <c r="C8" s="32" t="s">
        <v>242</v>
      </c>
      <c r="D8" s="31" t="s">
        <v>301</v>
      </c>
      <c r="E8" s="31" t="s">
        <v>65</v>
      </c>
      <c r="F8" s="31" t="s">
        <v>302</v>
      </c>
      <c r="G8" s="31" t="s">
        <v>303</v>
      </c>
      <c r="H8" s="31" t="s">
        <v>304</v>
      </c>
      <c r="I8" s="31" t="s">
        <v>305</v>
      </c>
      <c r="J8" s="31" t="s">
        <v>306</v>
      </c>
      <c r="L8" s="41" t="n">
        <f aca="false">F8*0.4</f>
        <v>1013.628</v>
      </c>
    </row>
    <row r="9" customFormat="false" ht="59.35" hidden="false" customHeight="true" outlineLevel="0" collapsed="false">
      <c r="A9" s="31" t="s">
        <v>223</v>
      </c>
      <c r="B9" s="31" t="s">
        <v>39</v>
      </c>
      <c r="C9" s="32" t="s">
        <v>224</v>
      </c>
      <c r="D9" s="31" t="s">
        <v>290</v>
      </c>
      <c r="E9" s="31" t="s">
        <v>65</v>
      </c>
      <c r="F9" s="31" t="s">
        <v>307</v>
      </c>
      <c r="G9" s="31" t="s">
        <v>308</v>
      </c>
      <c r="H9" s="31" t="s">
        <v>309</v>
      </c>
      <c r="I9" s="31" t="s">
        <v>310</v>
      </c>
      <c r="J9" s="31" t="s">
        <v>311</v>
      </c>
      <c r="L9" s="41" t="n">
        <f aca="false">F9*0.4</f>
        <v>4770.94</v>
      </c>
    </row>
    <row r="10" customFormat="false" ht="59.35" hidden="false" customHeight="true" outlineLevel="0" collapsed="false">
      <c r="A10" s="31" t="s">
        <v>235</v>
      </c>
      <c r="B10" s="31" t="s">
        <v>39</v>
      </c>
      <c r="C10" s="32" t="s">
        <v>236</v>
      </c>
      <c r="D10" s="31" t="s">
        <v>312</v>
      </c>
      <c r="E10" s="31" t="s">
        <v>88</v>
      </c>
      <c r="F10" s="31" t="s">
        <v>313</v>
      </c>
      <c r="G10" s="31" t="s">
        <v>314</v>
      </c>
      <c r="H10" s="31" t="s">
        <v>315</v>
      </c>
      <c r="I10" s="31" t="s">
        <v>316</v>
      </c>
      <c r="J10" s="31" t="s">
        <v>317</v>
      </c>
    </row>
    <row r="11" customFormat="false" ht="59.35" hidden="false" customHeight="true" outlineLevel="0" collapsed="false">
      <c r="A11" s="31" t="s">
        <v>238</v>
      </c>
      <c r="B11" s="31" t="s">
        <v>39</v>
      </c>
      <c r="C11" s="32" t="s">
        <v>239</v>
      </c>
      <c r="D11" s="31" t="s">
        <v>312</v>
      </c>
      <c r="E11" s="31" t="s">
        <v>88</v>
      </c>
      <c r="F11" s="31" t="s">
        <v>313</v>
      </c>
      <c r="G11" s="31" t="s">
        <v>318</v>
      </c>
      <c r="H11" s="31" t="s">
        <v>319</v>
      </c>
      <c r="I11" s="31" t="s">
        <v>320</v>
      </c>
      <c r="J11" s="31" t="s">
        <v>321</v>
      </c>
    </row>
    <row r="12" customFormat="false" ht="59.35" hidden="false" customHeight="true" outlineLevel="0" collapsed="false">
      <c r="A12" s="31" t="s">
        <v>226</v>
      </c>
      <c r="B12" s="31" t="s">
        <v>59</v>
      </c>
      <c r="C12" s="32" t="s">
        <v>227</v>
      </c>
      <c r="D12" s="31" t="s">
        <v>290</v>
      </c>
      <c r="E12" s="31" t="s">
        <v>61</v>
      </c>
      <c r="F12" s="31" t="s">
        <v>322</v>
      </c>
      <c r="G12" s="31" t="s">
        <v>323</v>
      </c>
      <c r="H12" s="31" t="s">
        <v>324</v>
      </c>
      <c r="I12" s="31" t="s">
        <v>325</v>
      </c>
      <c r="J12" s="31" t="s">
        <v>326</v>
      </c>
    </row>
    <row r="13" customFormat="false" ht="59.35" hidden="false" customHeight="true" outlineLevel="0" collapsed="false">
      <c r="A13" s="31" t="s">
        <v>119</v>
      </c>
      <c r="B13" s="31" t="s">
        <v>116</v>
      </c>
      <c r="C13" s="32" t="s">
        <v>120</v>
      </c>
      <c r="D13" s="31" t="s">
        <v>295</v>
      </c>
      <c r="E13" s="31" t="s">
        <v>88</v>
      </c>
      <c r="F13" s="31" t="s">
        <v>327</v>
      </c>
      <c r="G13" s="31" t="s">
        <v>328</v>
      </c>
      <c r="H13" s="31" t="s">
        <v>329</v>
      </c>
      <c r="I13" s="31" t="s">
        <v>330</v>
      </c>
      <c r="J13" s="31" t="s">
        <v>331</v>
      </c>
    </row>
    <row r="14" customFormat="false" ht="59.35" hidden="false" customHeight="true" outlineLevel="0" collapsed="false">
      <c r="A14" s="31" t="s">
        <v>128</v>
      </c>
      <c r="B14" s="31" t="s">
        <v>116</v>
      </c>
      <c r="C14" s="32" t="s">
        <v>129</v>
      </c>
      <c r="D14" s="31" t="s">
        <v>295</v>
      </c>
      <c r="E14" s="31" t="s">
        <v>88</v>
      </c>
      <c r="F14" s="31" t="s">
        <v>332</v>
      </c>
      <c r="G14" s="31" t="s">
        <v>333</v>
      </c>
      <c r="H14" s="31" t="s">
        <v>334</v>
      </c>
      <c r="I14" s="31" t="s">
        <v>335</v>
      </c>
      <c r="J14" s="31" t="s">
        <v>336</v>
      </c>
    </row>
    <row r="15" customFormat="false" ht="59.35" hidden="false" customHeight="true" outlineLevel="0" collapsed="false">
      <c r="A15" s="31" t="s">
        <v>79</v>
      </c>
      <c r="B15" s="31" t="s">
        <v>39</v>
      </c>
      <c r="C15" s="32" t="s">
        <v>80</v>
      </c>
      <c r="D15" s="31" t="s">
        <v>337</v>
      </c>
      <c r="E15" s="31" t="s">
        <v>81</v>
      </c>
      <c r="F15" s="31" t="s">
        <v>338</v>
      </c>
      <c r="G15" s="31" t="s">
        <v>339</v>
      </c>
      <c r="H15" s="31" t="s">
        <v>340</v>
      </c>
      <c r="I15" s="31" t="s">
        <v>341</v>
      </c>
      <c r="J15" s="31" t="s">
        <v>342</v>
      </c>
    </row>
    <row r="16" customFormat="false" ht="59.35" hidden="false" customHeight="true" outlineLevel="0" collapsed="false">
      <c r="A16" s="31" t="s">
        <v>244</v>
      </c>
      <c r="B16" s="31" t="s">
        <v>59</v>
      </c>
      <c r="C16" s="32" t="s">
        <v>245</v>
      </c>
      <c r="D16" s="31" t="s">
        <v>343</v>
      </c>
      <c r="E16" s="31" t="s">
        <v>33</v>
      </c>
      <c r="F16" s="31" t="s">
        <v>344</v>
      </c>
      <c r="G16" s="31" t="s">
        <v>345</v>
      </c>
      <c r="H16" s="31" t="s">
        <v>346</v>
      </c>
      <c r="I16" s="31" t="s">
        <v>347</v>
      </c>
      <c r="J16" s="31" t="s">
        <v>348</v>
      </c>
    </row>
    <row r="17" customFormat="false" ht="59.35" hidden="false" customHeight="true" outlineLevel="0" collapsed="false">
      <c r="A17" s="31" t="s">
        <v>125</v>
      </c>
      <c r="B17" s="31" t="s">
        <v>116</v>
      </c>
      <c r="C17" s="32" t="s">
        <v>126</v>
      </c>
      <c r="D17" s="31" t="s">
        <v>295</v>
      </c>
      <c r="E17" s="31" t="s">
        <v>88</v>
      </c>
      <c r="F17" s="31" t="s">
        <v>349</v>
      </c>
      <c r="G17" s="31" t="s">
        <v>350</v>
      </c>
      <c r="H17" s="31" t="s">
        <v>351</v>
      </c>
      <c r="I17" s="31" t="s">
        <v>352</v>
      </c>
      <c r="J17" s="31" t="s">
        <v>353</v>
      </c>
    </row>
    <row r="18" customFormat="false" ht="59.35" hidden="false" customHeight="true" outlineLevel="0" collapsed="false">
      <c r="A18" s="31" t="s">
        <v>115</v>
      </c>
      <c r="B18" s="31" t="s">
        <v>116</v>
      </c>
      <c r="C18" s="32" t="s">
        <v>117</v>
      </c>
      <c r="D18" s="31" t="s">
        <v>295</v>
      </c>
      <c r="E18" s="31" t="s">
        <v>88</v>
      </c>
      <c r="F18" s="31" t="s">
        <v>354</v>
      </c>
      <c r="G18" s="31" t="s">
        <v>355</v>
      </c>
      <c r="H18" s="31" t="s">
        <v>356</v>
      </c>
      <c r="I18" s="31" t="s">
        <v>357</v>
      </c>
      <c r="J18" s="31" t="s">
        <v>358</v>
      </c>
    </row>
    <row r="19" customFormat="false" ht="59.35" hidden="false" customHeight="true" outlineLevel="0" collapsed="false">
      <c r="A19" s="31" t="s">
        <v>38</v>
      </c>
      <c r="B19" s="31" t="s">
        <v>39</v>
      </c>
      <c r="C19" s="32" t="s">
        <v>40</v>
      </c>
      <c r="D19" s="31" t="s">
        <v>343</v>
      </c>
      <c r="E19" s="31" t="s">
        <v>41</v>
      </c>
      <c r="F19" s="31" t="s">
        <v>359</v>
      </c>
      <c r="G19" s="31" t="s">
        <v>360</v>
      </c>
      <c r="H19" s="31" t="s">
        <v>361</v>
      </c>
      <c r="I19" s="31" t="s">
        <v>362</v>
      </c>
      <c r="J19" s="31" t="s">
        <v>363</v>
      </c>
    </row>
    <row r="20" customFormat="false" ht="59.35" hidden="false" customHeight="true" outlineLevel="0" collapsed="false">
      <c r="A20" s="31" t="s">
        <v>109</v>
      </c>
      <c r="B20" s="31" t="s">
        <v>59</v>
      </c>
      <c r="C20" s="32" t="s">
        <v>110</v>
      </c>
      <c r="D20" s="31" t="s">
        <v>364</v>
      </c>
      <c r="E20" s="31" t="s">
        <v>61</v>
      </c>
      <c r="F20" s="31" t="s">
        <v>365</v>
      </c>
      <c r="G20" s="31" t="s">
        <v>366</v>
      </c>
      <c r="H20" s="31" t="s">
        <v>367</v>
      </c>
      <c r="I20" s="31" t="s">
        <v>368</v>
      </c>
      <c r="J20" s="31" t="s">
        <v>369</v>
      </c>
    </row>
    <row r="21" customFormat="false" ht="59.35" hidden="false" customHeight="true" outlineLevel="0" collapsed="false">
      <c r="A21" s="31" t="s">
        <v>112</v>
      </c>
      <c r="B21" s="31" t="s">
        <v>59</v>
      </c>
      <c r="C21" s="32" t="s">
        <v>113</v>
      </c>
      <c r="D21" s="31" t="s">
        <v>370</v>
      </c>
      <c r="E21" s="31" t="s">
        <v>65</v>
      </c>
      <c r="F21" s="31" t="s">
        <v>371</v>
      </c>
      <c r="G21" s="31" t="s">
        <v>372</v>
      </c>
      <c r="H21" s="31" t="s">
        <v>373</v>
      </c>
      <c r="I21" s="31" t="s">
        <v>374</v>
      </c>
      <c r="J21" s="31" t="s">
        <v>375</v>
      </c>
    </row>
    <row r="22" customFormat="false" ht="59.35" hidden="false" customHeight="true" outlineLevel="0" collapsed="false">
      <c r="A22" s="31" t="s">
        <v>122</v>
      </c>
      <c r="B22" s="31" t="s">
        <v>116</v>
      </c>
      <c r="C22" s="32" t="s">
        <v>123</v>
      </c>
      <c r="D22" s="31" t="s">
        <v>295</v>
      </c>
      <c r="E22" s="31" t="s">
        <v>88</v>
      </c>
      <c r="F22" s="31" t="s">
        <v>376</v>
      </c>
      <c r="G22" s="31" t="s">
        <v>377</v>
      </c>
      <c r="H22" s="31" t="s">
        <v>378</v>
      </c>
      <c r="I22" s="31" t="s">
        <v>379</v>
      </c>
      <c r="J22" s="31" t="s">
        <v>380</v>
      </c>
    </row>
    <row r="23" customFormat="false" ht="59.35" hidden="false" customHeight="true" outlineLevel="0" collapsed="false">
      <c r="A23" s="31" t="s">
        <v>176</v>
      </c>
      <c r="B23" s="31" t="s">
        <v>59</v>
      </c>
      <c r="C23" s="32" t="s">
        <v>177</v>
      </c>
      <c r="D23" s="31" t="s">
        <v>312</v>
      </c>
      <c r="E23" s="31" t="s">
        <v>33</v>
      </c>
      <c r="F23" s="31" t="s">
        <v>381</v>
      </c>
      <c r="G23" s="31" t="s">
        <v>382</v>
      </c>
      <c r="H23" s="31" t="s">
        <v>383</v>
      </c>
      <c r="I23" s="31" t="s">
        <v>384</v>
      </c>
      <c r="J23" s="31" t="s">
        <v>385</v>
      </c>
    </row>
    <row r="24" customFormat="false" ht="59.35" hidden="false" customHeight="true" outlineLevel="0" collapsed="false">
      <c r="A24" s="31" t="s">
        <v>229</v>
      </c>
      <c r="B24" s="31" t="s">
        <v>59</v>
      </c>
      <c r="C24" s="32" t="s">
        <v>230</v>
      </c>
      <c r="D24" s="31" t="s">
        <v>290</v>
      </c>
      <c r="E24" s="31" t="s">
        <v>61</v>
      </c>
      <c r="F24" s="31" t="s">
        <v>386</v>
      </c>
      <c r="G24" s="31" t="s">
        <v>387</v>
      </c>
      <c r="H24" s="31" t="s">
        <v>388</v>
      </c>
      <c r="I24" s="31" t="s">
        <v>389</v>
      </c>
      <c r="J24" s="31" t="s">
        <v>390</v>
      </c>
    </row>
    <row r="25" customFormat="false" ht="59.35" hidden="false" customHeight="true" outlineLevel="0" collapsed="false">
      <c r="A25" s="31" t="s">
        <v>220</v>
      </c>
      <c r="B25" s="31" t="s">
        <v>59</v>
      </c>
      <c r="C25" s="32" t="s">
        <v>221</v>
      </c>
      <c r="D25" s="31" t="s">
        <v>290</v>
      </c>
      <c r="E25" s="31" t="s">
        <v>61</v>
      </c>
      <c r="F25" s="31" t="s">
        <v>322</v>
      </c>
      <c r="G25" s="31" t="s">
        <v>391</v>
      </c>
      <c r="H25" s="31" t="s">
        <v>392</v>
      </c>
      <c r="I25" s="31" t="s">
        <v>393</v>
      </c>
      <c r="J25" s="31" t="s">
        <v>394</v>
      </c>
    </row>
    <row r="26" customFormat="false" ht="59.35" hidden="false" customHeight="true" outlineLevel="0" collapsed="false">
      <c r="A26" s="31" t="s">
        <v>94</v>
      </c>
      <c r="B26" s="31" t="s">
        <v>39</v>
      </c>
      <c r="C26" s="32" t="s">
        <v>95</v>
      </c>
      <c r="D26" s="31" t="s">
        <v>370</v>
      </c>
      <c r="E26" s="31" t="s">
        <v>65</v>
      </c>
      <c r="F26" s="31" t="s">
        <v>395</v>
      </c>
      <c r="G26" s="31" t="s">
        <v>396</v>
      </c>
      <c r="H26" s="31" t="s">
        <v>397</v>
      </c>
      <c r="I26" s="31" t="s">
        <v>398</v>
      </c>
      <c r="J26" s="31" t="s">
        <v>399</v>
      </c>
    </row>
    <row r="27" customFormat="false" ht="59.35" hidden="false" customHeight="true" outlineLevel="0" collapsed="false">
      <c r="A27" s="31" t="s">
        <v>161</v>
      </c>
      <c r="B27" s="31" t="s">
        <v>59</v>
      </c>
      <c r="C27" s="32" t="s">
        <v>162</v>
      </c>
      <c r="D27" s="31" t="s">
        <v>312</v>
      </c>
      <c r="E27" s="31" t="s">
        <v>33</v>
      </c>
      <c r="F27" s="31" t="s">
        <v>400</v>
      </c>
      <c r="G27" s="31" t="s">
        <v>401</v>
      </c>
      <c r="H27" s="31" t="s">
        <v>402</v>
      </c>
      <c r="I27" s="31" t="s">
        <v>403</v>
      </c>
      <c r="J27" s="31" t="s">
        <v>404</v>
      </c>
    </row>
    <row r="28" customFormat="false" ht="59.35" hidden="false" customHeight="true" outlineLevel="0" collapsed="false">
      <c r="A28" s="31" t="s">
        <v>152</v>
      </c>
      <c r="B28" s="31" t="s">
        <v>59</v>
      </c>
      <c r="C28" s="32" t="s">
        <v>153</v>
      </c>
      <c r="D28" s="31" t="s">
        <v>312</v>
      </c>
      <c r="E28" s="31" t="s">
        <v>33</v>
      </c>
      <c r="F28" s="31" t="s">
        <v>405</v>
      </c>
      <c r="G28" s="31" t="s">
        <v>406</v>
      </c>
      <c r="H28" s="31" t="s">
        <v>407</v>
      </c>
      <c r="I28" s="31" t="s">
        <v>408</v>
      </c>
      <c r="J28" s="31" t="s">
        <v>409</v>
      </c>
    </row>
    <row r="29" customFormat="false" ht="79" hidden="false" customHeight="true" outlineLevel="0" collapsed="false">
      <c r="A29" s="31" t="s">
        <v>100</v>
      </c>
      <c r="B29" s="31" t="s">
        <v>39</v>
      </c>
      <c r="C29" s="32" t="s">
        <v>101</v>
      </c>
      <c r="D29" s="31" t="s">
        <v>370</v>
      </c>
      <c r="E29" s="31" t="s">
        <v>65</v>
      </c>
      <c r="F29" s="31" t="s">
        <v>410</v>
      </c>
      <c r="G29" s="31" t="s">
        <v>411</v>
      </c>
      <c r="H29" s="31" t="s">
        <v>412</v>
      </c>
      <c r="I29" s="31" t="s">
        <v>408</v>
      </c>
      <c r="J29" s="31" t="s">
        <v>413</v>
      </c>
    </row>
    <row r="30" customFormat="false" ht="59.35" hidden="false" customHeight="true" outlineLevel="0" collapsed="false">
      <c r="A30" s="31" t="s">
        <v>49</v>
      </c>
      <c r="B30" s="31" t="s">
        <v>39</v>
      </c>
      <c r="C30" s="32" t="s">
        <v>50</v>
      </c>
      <c r="D30" s="31" t="s">
        <v>343</v>
      </c>
      <c r="E30" s="31" t="s">
        <v>41</v>
      </c>
      <c r="F30" s="31" t="s">
        <v>414</v>
      </c>
      <c r="G30" s="31" t="s">
        <v>415</v>
      </c>
      <c r="H30" s="31" t="s">
        <v>416</v>
      </c>
      <c r="I30" s="31" t="s">
        <v>417</v>
      </c>
      <c r="J30" s="31" t="s">
        <v>418</v>
      </c>
    </row>
    <row r="31" customFormat="false" ht="59.35" hidden="false" customHeight="true" outlineLevel="0" collapsed="false">
      <c r="A31" s="31" t="s">
        <v>43</v>
      </c>
      <c r="B31" s="31" t="s">
        <v>39</v>
      </c>
      <c r="C31" s="32" t="s">
        <v>44</v>
      </c>
      <c r="D31" s="31" t="s">
        <v>343</v>
      </c>
      <c r="E31" s="31" t="s">
        <v>41</v>
      </c>
      <c r="F31" s="31" t="s">
        <v>359</v>
      </c>
      <c r="G31" s="31" t="s">
        <v>419</v>
      </c>
      <c r="H31" s="31" t="s">
        <v>420</v>
      </c>
      <c r="I31" s="31" t="s">
        <v>421</v>
      </c>
      <c r="J31" s="31" t="s">
        <v>422</v>
      </c>
    </row>
    <row r="32" customFormat="false" ht="59.35" hidden="false" customHeight="true" outlineLevel="0" collapsed="false">
      <c r="A32" s="31" t="s">
        <v>253</v>
      </c>
      <c r="B32" s="31" t="s">
        <v>59</v>
      </c>
      <c r="C32" s="32" t="s">
        <v>254</v>
      </c>
      <c r="D32" s="31" t="s">
        <v>343</v>
      </c>
      <c r="E32" s="31" t="s">
        <v>33</v>
      </c>
      <c r="F32" s="31" t="s">
        <v>423</v>
      </c>
      <c r="G32" s="31" t="s">
        <v>424</v>
      </c>
      <c r="H32" s="31" t="s">
        <v>425</v>
      </c>
      <c r="I32" s="31" t="s">
        <v>426</v>
      </c>
      <c r="J32" s="31" t="s">
        <v>427</v>
      </c>
    </row>
    <row r="33" customFormat="false" ht="59.35" hidden="false" customHeight="true" outlineLevel="0" collapsed="false">
      <c r="A33" s="31" t="s">
        <v>207</v>
      </c>
      <c r="B33" s="31" t="s">
        <v>59</v>
      </c>
      <c r="C33" s="32" t="s">
        <v>208</v>
      </c>
      <c r="D33" s="31" t="s">
        <v>428</v>
      </c>
      <c r="E33" s="31" t="s">
        <v>209</v>
      </c>
      <c r="F33" s="31" t="s">
        <v>429</v>
      </c>
      <c r="G33" s="31" t="s">
        <v>430</v>
      </c>
      <c r="H33" s="31" t="s">
        <v>431</v>
      </c>
      <c r="I33" s="31" t="s">
        <v>432</v>
      </c>
      <c r="J33" s="31" t="s">
        <v>433</v>
      </c>
    </row>
    <row r="34" customFormat="false" ht="59.35" hidden="false" customHeight="true" outlineLevel="0" collapsed="false">
      <c r="A34" s="31" t="s">
        <v>46</v>
      </c>
      <c r="B34" s="31" t="s">
        <v>39</v>
      </c>
      <c r="C34" s="32" t="s">
        <v>47</v>
      </c>
      <c r="D34" s="31" t="s">
        <v>343</v>
      </c>
      <c r="E34" s="31" t="s">
        <v>41</v>
      </c>
      <c r="F34" s="31" t="s">
        <v>359</v>
      </c>
      <c r="G34" s="31" t="s">
        <v>434</v>
      </c>
      <c r="H34" s="31" t="s">
        <v>435</v>
      </c>
      <c r="I34" s="31" t="s">
        <v>436</v>
      </c>
      <c r="J34" s="31" t="s">
        <v>437</v>
      </c>
    </row>
    <row r="35" customFormat="false" ht="59.35" hidden="false" customHeight="true" outlineLevel="0" collapsed="false">
      <c r="A35" s="31" t="s">
        <v>164</v>
      </c>
      <c r="B35" s="31" t="s">
        <v>59</v>
      </c>
      <c r="C35" s="32" t="s">
        <v>165</v>
      </c>
      <c r="D35" s="31" t="s">
        <v>312</v>
      </c>
      <c r="E35" s="31" t="s">
        <v>33</v>
      </c>
      <c r="F35" s="31" t="s">
        <v>438</v>
      </c>
      <c r="G35" s="31" t="s">
        <v>439</v>
      </c>
      <c r="H35" s="31" t="s">
        <v>440</v>
      </c>
      <c r="I35" s="31" t="s">
        <v>441</v>
      </c>
      <c r="J35" s="31" t="s">
        <v>442</v>
      </c>
    </row>
    <row r="36" customFormat="false" ht="59.35" hidden="false" customHeight="true" outlineLevel="0" collapsed="false">
      <c r="A36" s="31" t="s">
        <v>149</v>
      </c>
      <c r="B36" s="31" t="s">
        <v>39</v>
      </c>
      <c r="C36" s="32" t="s">
        <v>150</v>
      </c>
      <c r="D36" s="31" t="s">
        <v>443</v>
      </c>
      <c r="E36" s="31" t="s">
        <v>88</v>
      </c>
      <c r="F36" s="31" t="s">
        <v>296</v>
      </c>
      <c r="G36" s="31" t="s">
        <v>444</v>
      </c>
      <c r="H36" s="31" t="s">
        <v>445</v>
      </c>
      <c r="I36" s="31" t="s">
        <v>446</v>
      </c>
      <c r="J36" s="31" t="s">
        <v>447</v>
      </c>
    </row>
    <row r="37" customFormat="false" ht="59.35" hidden="false" customHeight="true" outlineLevel="0" collapsed="false">
      <c r="A37" s="31" t="s">
        <v>256</v>
      </c>
      <c r="B37" s="31" t="s">
        <v>59</v>
      </c>
      <c r="C37" s="32" t="s">
        <v>257</v>
      </c>
      <c r="D37" s="31" t="s">
        <v>343</v>
      </c>
      <c r="E37" s="31" t="s">
        <v>61</v>
      </c>
      <c r="F37" s="31" t="s">
        <v>448</v>
      </c>
      <c r="G37" s="31" t="s">
        <v>449</v>
      </c>
      <c r="H37" s="31" t="s">
        <v>450</v>
      </c>
      <c r="I37" s="31" t="s">
        <v>451</v>
      </c>
      <c r="J37" s="31" t="s">
        <v>452</v>
      </c>
    </row>
    <row r="38" customFormat="false" ht="59.35" hidden="false" customHeight="true" outlineLevel="0" collapsed="false">
      <c r="A38" s="31" t="s">
        <v>262</v>
      </c>
      <c r="B38" s="31" t="s">
        <v>86</v>
      </c>
      <c r="C38" s="32" t="s">
        <v>263</v>
      </c>
      <c r="D38" s="31" t="s">
        <v>453</v>
      </c>
      <c r="E38" s="31" t="s">
        <v>264</v>
      </c>
      <c r="F38" s="31" t="s">
        <v>454</v>
      </c>
      <c r="G38" s="31" t="s">
        <v>455</v>
      </c>
      <c r="H38" s="31" t="s">
        <v>456</v>
      </c>
      <c r="I38" s="31" t="s">
        <v>457</v>
      </c>
      <c r="J38" s="31" t="s">
        <v>458</v>
      </c>
    </row>
    <row r="39" customFormat="false" ht="59.35" hidden="false" customHeight="true" outlineLevel="0" collapsed="false">
      <c r="A39" s="31" t="s">
        <v>158</v>
      </c>
      <c r="B39" s="31" t="s">
        <v>59</v>
      </c>
      <c r="C39" s="32" t="s">
        <v>159</v>
      </c>
      <c r="D39" s="31" t="s">
        <v>312</v>
      </c>
      <c r="E39" s="31" t="s">
        <v>33</v>
      </c>
      <c r="F39" s="31" t="s">
        <v>359</v>
      </c>
      <c r="G39" s="31" t="s">
        <v>459</v>
      </c>
      <c r="H39" s="31" t="s">
        <v>460</v>
      </c>
      <c r="I39" s="31" t="s">
        <v>461</v>
      </c>
      <c r="J39" s="31" t="s">
        <v>462</v>
      </c>
    </row>
    <row r="40" customFormat="false" ht="59.35" hidden="false" customHeight="true" outlineLevel="0" collapsed="false">
      <c r="A40" s="31" t="s">
        <v>91</v>
      </c>
      <c r="B40" s="31" t="s">
        <v>86</v>
      </c>
      <c r="C40" s="32" t="s">
        <v>92</v>
      </c>
      <c r="D40" s="31" t="s">
        <v>463</v>
      </c>
      <c r="E40" s="31" t="s">
        <v>88</v>
      </c>
      <c r="F40" s="31" t="s">
        <v>464</v>
      </c>
      <c r="G40" s="31" t="s">
        <v>465</v>
      </c>
      <c r="H40" s="31" t="s">
        <v>466</v>
      </c>
      <c r="I40" s="31" t="s">
        <v>461</v>
      </c>
      <c r="J40" s="31" t="s">
        <v>467</v>
      </c>
    </row>
    <row r="41" customFormat="false" ht="59.35" hidden="false" customHeight="true" outlineLevel="0" collapsed="false">
      <c r="A41" s="31" t="s">
        <v>63</v>
      </c>
      <c r="B41" s="31" t="s">
        <v>59</v>
      </c>
      <c r="C41" s="32" t="s">
        <v>64</v>
      </c>
      <c r="D41" s="31" t="s">
        <v>370</v>
      </c>
      <c r="E41" s="31" t="s">
        <v>65</v>
      </c>
      <c r="F41" s="31" t="s">
        <v>468</v>
      </c>
      <c r="G41" s="31" t="s">
        <v>469</v>
      </c>
      <c r="H41" s="31" t="s">
        <v>470</v>
      </c>
      <c r="I41" s="31" t="s">
        <v>471</v>
      </c>
      <c r="J41" s="31" t="s">
        <v>472</v>
      </c>
    </row>
    <row r="42" customFormat="false" ht="59.35" hidden="false" customHeight="true" outlineLevel="0" collapsed="false">
      <c r="A42" s="31" t="s">
        <v>201</v>
      </c>
      <c r="B42" s="31" t="s">
        <v>59</v>
      </c>
      <c r="C42" s="32" t="s">
        <v>202</v>
      </c>
      <c r="D42" s="31" t="s">
        <v>428</v>
      </c>
      <c r="E42" s="31" t="s">
        <v>61</v>
      </c>
      <c r="F42" s="31" t="s">
        <v>473</v>
      </c>
      <c r="G42" s="31" t="s">
        <v>474</v>
      </c>
      <c r="H42" s="31" t="s">
        <v>475</v>
      </c>
      <c r="I42" s="31" t="s">
        <v>476</v>
      </c>
      <c r="J42" s="31" t="s">
        <v>477</v>
      </c>
    </row>
    <row r="43" customFormat="false" ht="59.35" hidden="false" customHeight="true" outlineLevel="0" collapsed="false">
      <c r="A43" s="31" t="s">
        <v>70</v>
      </c>
      <c r="B43" s="31" t="s">
        <v>59</v>
      </c>
      <c r="C43" s="32" t="s">
        <v>71</v>
      </c>
      <c r="D43" s="31" t="s">
        <v>370</v>
      </c>
      <c r="E43" s="31" t="s">
        <v>65</v>
      </c>
      <c r="F43" s="31" t="s">
        <v>468</v>
      </c>
      <c r="G43" s="31" t="s">
        <v>478</v>
      </c>
      <c r="H43" s="31" t="s">
        <v>479</v>
      </c>
      <c r="I43" s="31" t="s">
        <v>480</v>
      </c>
      <c r="J43" s="31" t="s">
        <v>481</v>
      </c>
    </row>
    <row r="44" customFormat="false" ht="59.35" hidden="false" customHeight="true" outlineLevel="0" collapsed="false">
      <c r="A44" s="31" t="s">
        <v>106</v>
      </c>
      <c r="B44" s="31" t="s">
        <v>59</v>
      </c>
      <c r="C44" s="32" t="s">
        <v>107</v>
      </c>
      <c r="D44" s="31" t="s">
        <v>364</v>
      </c>
      <c r="E44" s="31" t="s">
        <v>61</v>
      </c>
      <c r="F44" s="31" t="s">
        <v>482</v>
      </c>
      <c r="G44" s="31" t="s">
        <v>483</v>
      </c>
      <c r="H44" s="31" t="s">
        <v>484</v>
      </c>
      <c r="I44" s="31" t="s">
        <v>485</v>
      </c>
      <c r="J44" s="31" t="s">
        <v>486</v>
      </c>
    </row>
    <row r="45" customFormat="false" ht="59.35" hidden="false" customHeight="true" outlineLevel="0" collapsed="false">
      <c r="A45" s="31" t="s">
        <v>167</v>
      </c>
      <c r="B45" s="31" t="s">
        <v>59</v>
      </c>
      <c r="C45" s="32" t="s">
        <v>168</v>
      </c>
      <c r="D45" s="31" t="s">
        <v>312</v>
      </c>
      <c r="E45" s="31" t="s">
        <v>33</v>
      </c>
      <c r="F45" s="31" t="s">
        <v>487</v>
      </c>
      <c r="G45" s="31" t="s">
        <v>488</v>
      </c>
      <c r="H45" s="31" t="s">
        <v>489</v>
      </c>
      <c r="I45" s="31" t="s">
        <v>485</v>
      </c>
      <c r="J45" s="31" t="s">
        <v>490</v>
      </c>
    </row>
    <row r="46" customFormat="false" ht="59.35" hidden="false" customHeight="true" outlineLevel="0" collapsed="false">
      <c r="A46" s="31" t="s">
        <v>97</v>
      </c>
      <c r="B46" s="31" t="s">
        <v>39</v>
      </c>
      <c r="C46" s="32" t="s">
        <v>98</v>
      </c>
      <c r="D46" s="31" t="s">
        <v>370</v>
      </c>
      <c r="E46" s="31" t="s">
        <v>65</v>
      </c>
      <c r="F46" s="31" t="s">
        <v>491</v>
      </c>
      <c r="G46" s="31" t="s">
        <v>492</v>
      </c>
      <c r="H46" s="31" t="s">
        <v>493</v>
      </c>
      <c r="I46" s="31" t="s">
        <v>494</v>
      </c>
      <c r="J46" s="31" t="s">
        <v>495</v>
      </c>
    </row>
    <row r="47" customFormat="false" ht="59.35" hidden="false" customHeight="true" outlineLevel="0" collapsed="false">
      <c r="A47" s="31" t="s">
        <v>204</v>
      </c>
      <c r="B47" s="31" t="s">
        <v>39</v>
      </c>
      <c r="C47" s="32" t="s">
        <v>205</v>
      </c>
      <c r="D47" s="31" t="s">
        <v>496</v>
      </c>
      <c r="E47" s="31" t="s">
        <v>65</v>
      </c>
      <c r="F47" s="31" t="s">
        <v>497</v>
      </c>
      <c r="G47" s="31" t="s">
        <v>498</v>
      </c>
      <c r="H47" s="31" t="s">
        <v>499</v>
      </c>
      <c r="I47" s="31" t="s">
        <v>500</v>
      </c>
      <c r="J47" s="31" t="s">
        <v>501</v>
      </c>
    </row>
    <row r="48" customFormat="false" ht="59.35" hidden="false" customHeight="true" outlineLevel="0" collapsed="false">
      <c r="A48" s="31" t="s">
        <v>76</v>
      </c>
      <c r="B48" s="31" t="s">
        <v>59</v>
      </c>
      <c r="C48" s="32" t="s">
        <v>77</v>
      </c>
      <c r="D48" s="31" t="s">
        <v>370</v>
      </c>
      <c r="E48" s="31" t="s">
        <v>65</v>
      </c>
      <c r="F48" s="31" t="s">
        <v>502</v>
      </c>
      <c r="G48" s="31" t="s">
        <v>503</v>
      </c>
      <c r="H48" s="31" t="s">
        <v>504</v>
      </c>
      <c r="I48" s="31" t="s">
        <v>500</v>
      </c>
      <c r="J48" s="31" t="s">
        <v>505</v>
      </c>
    </row>
    <row r="49" customFormat="false" ht="59.35" hidden="false" customHeight="true" outlineLevel="0" collapsed="false">
      <c r="A49" s="31" t="s">
        <v>217</v>
      </c>
      <c r="B49" s="31" t="s">
        <v>59</v>
      </c>
      <c r="C49" s="32" t="s">
        <v>218</v>
      </c>
      <c r="D49" s="31" t="s">
        <v>443</v>
      </c>
      <c r="E49" s="31" t="s">
        <v>61</v>
      </c>
      <c r="F49" s="31" t="s">
        <v>322</v>
      </c>
      <c r="G49" s="31" t="s">
        <v>506</v>
      </c>
      <c r="H49" s="31" t="s">
        <v>507</v>
      </c>
      <c r="I49" s="31" t="s">
        <v>508</v>
      </c>
      <c r="J49" s="31" t="s">
        <v>509</v>
      </c>
    </row>
    <row r="50" customFormat="false" ht="59.35" hidden="false" customHeight="true" outlineLevel="0" collapsed="false">
      <c r="A50" s="31" t="s">
        <v>250</v>
      </c>
      <c r="B50" s="31" t="s">
        <v>59</v>
      </c>
      <c r="C50" s="32" t="s">
        <v>251</v>
      </c>
      <c r="D50" s="31" t="s">
        <v>343</v>
      </c>
      <c r="E50" s="31" t="s">
        <v>61</v>
      </c>
      <c r="F50" s="31" t="s">
        <v>510</v>
      </c>
      <c r="G50" s="31" t="s">
        <v>511</v>
      </c>
      <c r="H50" s="31" t="s">
        <v>512</v>
      </c>
      <c r="I50" s="31" t="s">
        <v>508</v>
      </c>
      <c r="J50" s="31" t="s">
        <v>513</v>
      </c>
    </row>
    <row r="51" customFormat="false" ht="59.35" hidden="false" customHeight="true" outlineLevel="0" collapsed="false">
      <c r="A51" s="31" t="s">
        <v>155</v>
      </c>
      <c r="B51" s="31" t="s">
        <v>59</v>
      </c>
      <c r="C51" s="32" t="s">
        <v>156</v>
      </c>
      <c r="D51" s="31" t="s">
        <v>312</v>
      </c>
      <c r="E51" s="31" t="s">
        <v>33</v>
      </c>
      <c r="F51" s="31" t="s">
        <v>514</v>
      </c>
      <c r="G51" s="31" t="s">
        <v>515</v>
      </c>
      <c r="H51" s="31" t="s">
        <v>516</v>
      </c>
      <c r="I51" s="31" t="s">
        <v>508</v>
      </c>
      <c r="J51" s="31" t="s">
        <v>517</v>
      </c>
    </row>
    <row r="52" customFormat="false" ht="59.35" hidden="false" customHeight="true" outlineLevel="0" collapsed="false">
      <c r="A52" s="31" t="s">
        <v>146</v>
      </c>
      <c r="B52" s="31" t="s">
        <v>59</v>
      </c>
      <c r="C52" s="32" t="s">
        <v>147</v>
      </c>
      <c r="D52" s="31" t="s">
        <v>443</v>
      </c>
      <c r="E52" s="31" t="s">
        <v>88</v>
      </c>
      <c r="F52" s="31" t="s">
        <v>332</v>
      </c>
      <c r="G52" s="31" t="s">
        <v>518</v>
      </c>
      <c r="H52" s="31" t="s">
        <v>519</v>
      </c>
      <c r="I52" s="31" t="s">
        <v>520</v>
      </c>
      <c r="J52" s="31" t="s">
        <v>521</v>
      </c>
    </row>
    <row r="53" customFormat="false" ht="59.35" hidden="false" customHeight="true" outlineLevel="0" collapsed="false">
      <c r="A53" s="31" t="s">
        <v>211</v>
      </c>
      <c r="B53" s="31" t="s">
        <v>39</v>
      </c>
      <c r="C53" s="32" t="s">
        <v>212</v>
      </c>
      <c r="D53" s="31" t="s">
        <v>370</v>
      </c>
      <c r="E53" s="31" t="s">
        <v>65</v>
      </c>
      <c r="F53" s="31" t="s">
        <v>522</v>
      </c>
      <c r="G53" s="31" t="s">
        <v>523</v>
      </c>
      <c r="H53" s="31" t="s">
        <v>524</v>
      </c>
      <c r="I53" s="31" t="s">
        <v>525</v>
      </c>
      <c r="J53" s="31" t="s">
        <v>526</v>
      </c>
    </row>
    <row r="54" customFormat="false" ht="59.35" hidden="false" customHeight="true" outlineLevel="0" collapsed="false">
      <c r="A54" s="31" t="s">
        <v>55</v>
      </c>
      <c r="B54" s="31" t="s">
        <v>39</v>
      </c>
      <c r="C54" s="32" t="s">
        <v>56</v>
      </c>
      <c r="D54" s="31" t="s">
        <v>527</v>
      </c>
      <c r="E54" s="31" t="s">
        <v>41</v>
      </c>
      <c r="F54" s="31" t="s">
        <v>359</v>
      </c>
      <c r="G54" s="31" t="s">
        <v>528</v>
      </c>
      <c r="H54" s="31" t="s">
        <v>529</v>
      </c>
      <c r="I54" s="31" t="s">
        <v>530</v>
      </c>
      <c r="J54" s="31" t="s">
        <v>531</v>
      </c>
    </row>
    <row r="55" customFormat="false" ht="59.35" hidden="false" customHeight="true" outlineLevel="0" collapsed="false">
      <c r="A55" s="31" t="s">
        <v>143</v>
      </c>
      <c r="B55" s="31" t="s">
        <v>59</v>
      </c>
      <c r="C55" s="32" t="s">
        <v>144</v>
      </c>
      <c r="D55" s="31" t="s">
        <v>443</v>
      </c>
      <c r="E55" s="31" t="s">
        <v>88</v>
      </c>
      <c r="F55" s="31" t="s">
        <v>349</v>
      </c>
      <c r="G55" s="31" t="s">
        <v>532</v>
      </c>
      <c r="H55" s="31" t="s">
        <v>533</v>
      </c>
      <c r="I55" s="31" t="s">
        <v>534</v>
      </c>
      <c r="J55" s="31" t="s">
        <v>535</v>
      </c>
    </row>
    <row r="56" customFormat="false" ht="59.35" hidden="false" customHeight="true" outlineLevel="0" collapsed="false">
      <c r="A56" s="31" t="s">
        <v>52</v>
      </c>
      <c r="B56" s="31" t="s">
        <v>39</v>
      </c>
      <c r="C56" s="32" t="s">
        <v>53</v>
      </c>
      <c r="D56" s="31" t="s">
        <v>527</v>
      </c>
      <c r="E56" s="31" t="s">
        <v>41</v>
      </c>
      <c r="F56" s="31" t="s">
        <v>359</v>
      </c>
      <c r="G56" s="31" t="s">
        <v>536</v>
      </c>
      <c r="H56" s="31" t="s">
        <v>537</v>
      </c>
      <c r="I56" s="31" t="s">
        <v>538</v>
      </c>
      <c r="J56" s="31" t="s">
        <v>539</v>
      </c>
    </row>
    <row r="57" customFormat="false" ht="59.35" hidden="false" customHeight="true" outlineLevel="0" collapsed="false">
      <c r="A57" s="31" t="s">
        <v>73</v>
      </c>
      <c r="B57" s="31" t="s">
        <v>59</v>
      </c>
      <c r="C57" s="32" t="s">
        <v>74</v>
      </c>
      <c r="D57" s="31" t="s">
        <v>370</v>
      </c>
      <c r="E57" s="31" t="s">
        <v>65</v>
      </c>
      <c r="F57" s="31" t="s">
        <v>540</v>
      </c>
      <c r="G57" s="31" t="s">
        <v>503</v>
      </c>
      <c r="H57" s="31" t="s">
        <v>541</v>
      </c>
      <c r="I57" s="31" t="s">
        <v>538</v>
      </c>
      <c r="J57" s="31" t="s">
        <v>542</v>
      </c>
    </row>
    <row r="58" customFormat="false" ht="59.35" hidden="false" customHeight="true" outlineLevel="0" collapsed="false">
      <c r="A58" s="31" t="s">
        <v>247</v>
      </c>
      <c r="B58" s="31" t="s">
        <v>59</v>
      </c>
      <c r="C58" s="32" t="s">
        <v>248</v>
      </c>
      <c r="D58" s="31" t="s">
        <v>343</v>
      </c>
      <c r="E58" s="31" t="s">
        <v>33</v>
      </c>
      <c r="F58" s="31" t="s">
        <v>543</v>
      </c>
      <c r="G58" s="31" t="s">
        <v>544</v>
      </c>
      <c r="H58" s="31" t="s">
        <v>545</v>
      </c>
      <c r="I58" s="31" t="s">
        <v>546</v>
      </c>
      <c r="J58" s="31" t="s">
        <v>547</v>
      </c>
    </row>
    <row r="59" customFormat="false" ht="59.35" hidden="false" customHeight="true" outlineLevel="0" collapsed="false">
      <c r="A59" s="31" t="s">
        <v>137</v>
      </c>
      <c r="B59" s="31" t="s">
        <v>59</v>
      </c>
      <c r="C59" s="32" t="s">
        <v>138</v>
      </c>
      <c r="D59" s="31" t="s">
        <v>443</v>
      </c>
      <c r="E59" s="31" t="s">
        <v>88</v>
      </c>
      <c r="F59" s="31" t="s">
        <v>327</v>
      </c>
      <c r="G59" s="31" t="s">
        <v>548</v>
      </c>
      <c r="H59" s="31" t="s">
        <v>549</v>
      </c>
      <c r="I59" s="31" t="s">
        <v>546</v>
      </c>
      <c r="J59" s="31" t="s">
        <v>550</v>
      </c>
    </row>
    <row r="60" customFormat="false" ht="59.35" hidden="false" customHeight="true" outlineLevel="0" collapsed="false">
      <c r="A60" s="31" t="s">
        <v>85</v>
      </c>
      <c r="B60" s="31" t="s">
        <v>86</v>
      </c>
      <c r="C60" s="32" t="s">
        <v>87</v>
      </c>
      <c r="D60" s="31" t="s">
        <v>87</v>
      </c>
      <c r="E60" s="31" t="s">
        <v>88</v>
      </c>
      <c r="F60" s="31" t="s">
        <v>551</v>
      </c>
      <c r="G60" s="31" t="s">
        <v>552</v>
      </c>
      <c r="H60" s="31" t="s">
        <v>553</v>
      </c>
      <c r="I60" s="31" t="s">
        <v>546</v>
      </c>
      <c r="J60" s="31" t="s">
        <v>554</v>
      </c>
    </row>
    <row r="61" customFormat="false" ht="59.35" hidden="false" customHeight="true" outlineLevel="0" collapsed="false">
      <c r="A61" s="31" t="s">
        <v>170</v>
      </c>
      <c r="B61" s="31" t="s">
        <v>59</v>
      </c>
      <c r="C61" s="32" t="s">
        <v>171</v>
      </c>
      <c r="D61" s="31" t="s">
        <v>312</v>
      </c>
      <c r="E61" s="31" t="s">
        <v>33</v>
      </c>
      <c r="F61" s="31" t="s">
        <v>555</v>
      </c>
      <c r="G61" s="31" t="s">
        <v>556</v>
      </c>
      <c r="H61" s="31" t="s">
        <v>557</v>
      </c>
      <c r="I61" s="31" t="s">
        <v>546</v>
      </c>
      <c r="J61" s="31" t="s">
        <v>558</v>
      </c>
    </row>
    <row r="62" customFormat="false" ht="59.35" hidden="false" customHeight="true" outlineLevel="0" collapsed="false">
      <c r="A62" s="31" t="s">
        <v>179</v>
      </c>
      <c r="B62" s="31" t="s">
        <v>59</v>
      </c>
      <c r="C62" s="32" t="s">
        <v>180</v>
      </c>
      <c r="D62" s="31" t="s">
        <v>312</v>
      </c>
      <c r="E62" s="31" t="s">
        <v>33</v>
      </c>
      <c r="F62" s="31" t="s">
        <v>559</v>
      </c>
      <c r="G62" s="31" t="s">
        <v>560</v>
      </c>
      <c r="H62" s="31" t="s">
        <v>561</v>
      </c>
      <c r="I62" s="31" t="s">
        <v>562</v>
      </c>
      <c r="J62" s="31" t="s">
        <v>563</v>
      </c>
    </row>
    <row r="63" customFormat="false" ht="59.35" hidden="false" customHeight="true" outlineLevel="0" collapsed="false">
      <c r="A63" s="31" t="s">
        <v>140</v>
      </c>
      <c r="B63" s="31" t="s">
        <v>59</v>
      </c>
      <c r="C63" s="32" t="s">
        <v>141</v>
      </c>
      <c r="D63" s="31" t="s">
        <v>443</v>
      </c>
      <c r="E63" s="31" t="s">
        <v>88</v>
      </c>
      <c r="F63" s="31" t="s">
        <v>376</v>
      </c>
      <c r="G63" s="31" t="s">
        <v>564</v>
      </c>
      <c r="H63" s="31" t="s">
        <v>565</v>
      </c>
      <c r="I63" s="31" t="s">
        <v>562</v>
      </c>
      <c r="J63" s="31" t="s">
        <v>566</v>
      </c>
    </row>
    <row r="64" customFormat="false" ht="59.35" hidden="false" customHeight="true" outlineLevel="0" collapsed="false">
      <c r="A64" s="31" t="s">
        <v>198</v>
      </c>
      <c r="B64" s="31" t="s">
        <v>39</v>
      </c>
      <c r="C64" s="32" t="s">
        <v>199</v>
      </c>
      <c r="D64" s="31" t="s">
        <v>496</v>
      </c>
      <c r="E64" s="31" t="s">
        <v>61</v>
      </c>
      <c r="F64" s="31" t="s">
        <v>567</v>
      </c>
      <c r="G64" s="31" t="s">
        <v>568</v>
      </c>
      <c r="H64" s="31" t="s">
        <v>569</v>
      </c>
      <c r="I64" s="31" t="s">
        <v>570</v>
      </c>
      <c r="J64" s="31" t="s">
        <v>571</v>
      </c>
    </row>
    <row r="65" customFormat="false" ht="59.35" hidden="false" customHeight="true" outlineLevel="0" collapsed="false">
      <c r="A65" s="31" t="s">
        <v>58</v>
      </c>
      <c r="B65" s="31" t="s">
        <v>59</v>
      </c>
      <c r="C65" s="32" t="s">
        <v>60</v>
      </c>
      <c r="D65" s="31" t="s">
        <v>572</v>
      </c>
      <c r="E65" s="31" t="s">
        <v>61</v>
      </c>
      <c r="F65" s="31" t="s">
        <v>573</v>
      </c>
      <c r="G65" s="31" t="s">
        <v>574</v>
      </c>
      <c r="H65" s="31" t="s">
        <v>575</v>
      </c>
      <c r="I65" s="31" t="s">
        <v>570</v>
      </c>
      <c r="J65" s="31" t="s">
        <v>576</v>
      </c>
    </row>
    <row r="66" customFormat="false" ht="59.35" hidden="false" customHeight="true" outlineLevel="0" collapsed="false">
      <c r="A66" s="31" t="s">
        <v>195</v>
      </c>
      <c r="B66" s="31" t="s">
        <v>59</v>
      </c>
      <c r="C66" s="32" t="s">
        <v>196</v>
      </c>
      <c r="D66" s="31" t="s">
        <v>312</v>
      </c>
      <c r="E66" s="31" t="s">
        <v>33</v>
      </c>
      <c r="F66" s="31" t="s">
        <v>577</v>
      </c>
      <c r="G66" s="31" t="s">
        <v>578</v>
      </c>
      <c r="H66" s="31" t="s">
        <v>579</v>
      </c>
      <c r="I66" s="31" t="s">
        <v>570</v>
      </c>
      <c r="J66" s="31" t="s">
        <v>580</v>
      </c>
    </row>
    <row r="67" customFormat="false" ht="59.35" hidden="false" customHeight="true" outlineLevel="0" collapsed="false">
      <c r="A67" s="31" t="s">
        <v>173</v>
      </c>
      <c r="B67" s="31" t="s">
        <v>59</v>
      </c>
      <c r="C67" s="32" t="s">
        <v>174</v>
      </c>
      <c r="D67" s="31" t="s">
        <v>312</v>
      </c>
      <c r="E67" s="31" t="s">
        <v>33</v>
      </c>
      <c r="F67" s="31" t="s">
        <v>581</v>
      </c>
      <c r="G67" s="31" t="s">
        <v>582</v>
      </c>
      <c r="H67" s="31" t="s">
        <v>583</v>
      </c>
      <c r="I67" s="31" t="s">
        <v>570</v>
      </c>
      <c r="J67" s="31" t="s">
        <v>584</v>
      </c>
    </row>
    <row r="68" customFormat="false" ht="59.35" hidden="false" customHeight="true" outlineLevel="0" collapsed="false">
      <c r="A68" s="31" t="s">
        <v>214</v>
      </c>
      <c r="B68" s="31" t="s">
        <v>59</v>
      </c>
      <c r="C68" s="32" t="s">
        <v>215</v>
      </c>
      <c r="D68" s="31" t="s">
        <v>312</v>
      </c>
      <c r="E68" s="31" t="s">
        <v>209</v>
      </c>
      <c r="F68" s="31" t="s">
        <v>585</v>
      </c>
      <c r="G68" s="31" t="s">
        <v>586</v>
      </c>
      <c r="H68" s="31" t="s">
        <v>587</v>
      </c>
      <c r="I68" s="31" t="s">
        <v>570</v>
      </c>
      <c r="J68" s="31" t="s">
        <v>588</v>
      </c>
    </row>
    <row r="69" customFormat="false" ht="59.35" hidden="false" customHeight="true" outlineLevel="0" collapsed="false">
      <c r="A69" s="31" t="s">
        <v>67</v>
      </c>
      <c r="B69" s="31" t="s">
        <v>59</v>
      </c>
      <c r="C69" s="32" t="s">
        <v>68</v>
      </c>
      <c r="D69" s="31" t="s">
        <v>370</v>
      </c>
      <c r="E69" s="31" t="s">
        <v>61</v>
      </c>
      <c r="F69" s="31" t="s">
        <v>589</v>
      </c>
      <c r="G69" s="31" t="s">
        <v>441</v>
      </c>
      <c r="H69" s="31" t="s">
        <v>590</v>
      </c>
      <c r="I69" s="31" t="s">
        <v>591</v>
      </c>
      <c r="J69" s="31" t="s">
        <v>592</v>
      </c>
    </row>
    <row r="70" customFormat="false" ht="59.35" hidden="false" customHeight="true" outlineLevel="0" collapsed="false">
      <c r="A70" s="31" t="s">
        <v>281</v>
      </c>
      <c r="B70" s="31" t="s">
        <v>59</v>
      </c>
      <c r="C70" s="32" t="s">
        <v>282</v>
      </c>
      <c r="D70" s="31" t="s">
        <v>593</v>
      </c>
      <c r="E70" s="31" t="s">
        <v>33</v>
      </c>
      <c r="F70" s="31" t="s">
        <v>594</v>
      </c>
      <c r="G70" s="31" t="s">
        <v>595</v>
      </c>
      <c r="H70" s="31" t="s">
        <v>596</v>
      </c>
      <c r="I70" s="31" t="s">
        <v>591</v>
      </c>
      <c r="J70" s="31" t="s">
        <v>597</v>
      </c>
    </row>
    <row r="71" customFormat="false" ht="59.35" hidden="false" customHeight="true" outlineLevel="0" collapsed="false">
      <c r="A71" s="31" t="s">
        <v>192</v>
      </c>
      <c r="B71" s="31" t="s">
        <v>59</v>
      </c>
      <c r="C71" s="32" t="s">
        <v>193</v>
      </c>
      <c r="D71" s="31" t="s">
        <v>312</v>
      </c>
      <c r="E71" s="31" t="s">
        <v>33</v>
      </c>
      <c r="F71" s="31" t="s">
        <v>598</v>
      </c>
      <c r="G71" s="31" t="s">
        <v>599</v>
      </c>
      <c r="H71" s="31" t="s">
        <v>599</v>
      </c>
      <c r="I71" s="31" t="s">
        <v>591</v>
      </c>
      <c r="J71" s="31" t="s">
        <v>600</v>
      </c>
    </row>
    <row r="72" customFormat="false" ht="59.35" hidden="false" customHeight="true" outlineLevel="0" collapsed="false">
      <c r="A72" s="31" t="s">
        <v>278</v>
      </c>
      <c r="B72" s="31" t="s">
        <v>59</v>
      </c>
      <c r="C72" s="32" t="s">
        <v>279</v>
      </c>
      <c r="D72" s="31" t="s">
        <v>593</v>
      </c>
      <c r="E72" s="31" t="s">
        <v>33</v>
      </c>
      <c r="F72" s="31" t="s">
        <v>594</v>
      </c>
      <c r="G72" s="31" t="s">
        <v>601</v>
      </c>
      <c r="H72" s="31" t="s">
        <v>602</v>
      </c>
      <c r="I72" s="31" t="s">
        <v>591</v>
      </c>
      <c r="J72" s="31" t="s">
        <v>603</v>
      </c>
    </row>
    <row r="73" customFormat="false" ht="59.35" hidden="false" customHeight="true" outlineLevel="0" collapsed="false">
      <c r="A73" s="31" t="s">
        <v>259</v>
      </c>
      <c r="B73" s="31" t="s">
        <v>59</v>
      </c>
      <c r="C73" s="32" t="s">
        <v>260</v>
      </c>
      <c r="D73" s="31" t="s">
        <v>343</v>
      </c>
      <c r="E73" s="31" t="s">
        <v>61</v>
      </c>
      <c r="F73" s="31" t="s">
        <v>604</v>
      </c>
      <c r="G73" s="31" t="s">
        <v>605</v>
      </c>
      <c r="H73" s="31" t="s">
        <v>606</v>
      </c>
      <c r="I73" s="31" t="s">
        <v>607</v>
      </c>
      <c r="J73" s="31" t="s">
        <v>608</v>
      </c>
    </row>
    <row r="74" customFormat="false" ht="59.35" hidden="false" customHeight="true" outlineLevel="0" collapsed="false">
      <c r="A74" s="31" t="s">
        <v>266</v>
      </c>
      <c r="B74" s="31" t="s">
        <v>59</v>
      </c>
      <c r="C74" s="32" t="s">
        <v>267</v>
      </c>
      <c r="D74" s="31" t="s">
        <v>593</v>
      </c>
      <c r="E74" s="31" t="s">
        <v>33</v>
      </c>
      <c r="F74" s="31" t="s">
        <v>594</v>
      </c>
      <c r="G74" s="31" t="s">
        <v>609</v>
      </c>
      <c r="H74" s="31" t="s">
        <v>610</v>
      </c>
      <c r="I74" s="31" t="s">
        <v>607</v>
      </c>
      <c r="J74" s="31" t="s">
        <v>611</v>
      </c>
    </row>
    <row r="75" customFormat="false" ht="59.35" hidden="false" customHeight="true" outlineLevel="0" collapsed="false">
      <c r="A75" s="31" t="s">
        <v>189</v>
      </c>
      <c r="B75" s="31" t="s">
        <v>59</v>
      </c>
      <c r="C75" s="32" t="s">
        <v>190</v>
      </c>
      <c r="D75" s="31" t="s">
        <v>312</v>
      </c>
      <c r="E75" s="31" t="s">
        <v>33</v>
      </c>
      <c r="F75" s="31" t="s">
        <v>598</v>
      </c>
      <c r="G75" s="31" t="s">
        <v>612</v>
      </c>
      <c r="H75" s="31" t="s">
        <v>612</v>
      </c>
      <c r="I75" s="31" t="s">
        <v>607</v>
      </c>
      <c r="J75" s="31" t="s">
        <v>613</v>
      </c>
    </row>
    <row r="76" customFormat="false" ht="59.35" hidden="false" customHeight="true" outlineLevel="0" collapsed="false">
      <c r="A76" s="31" t="s">
        <v>134</v>
      </c>
      <c r="B76" s="31" t="s">
        <v>59</v>
      </c>
      <c r="C76" s="32" t="s">
        <v>135</v>
      </c>
      <c r="D76" s="31" t="s">
        <v>443</v>
      </c>
      <c r="E76" s="31" t="s">
        <v>88</v>
      </c>
      <c r="F76" s="31" t="s">
        <v>354</v>
      </c>
      <c r="G76" s="31" t="s">
        <v>614</v>
      </c>
      <c r="H76" s="31" t="s">
        <v>615</v>
      </c>
      <c r="I76" s="31" t="s">
        <v>607</v>
      </c>
      <c r="J76" s="31" t="s">
        <v>616</v>
      </c>
    </row>
    <row r="77" customFormat="false" ht="59.35" hidden="false" customHeight="true" outlineLevel="0" collapsed="false">
      <c r="A77" s="31" t="s">
        <v>83</v>
      </c>
      <c r="B77" s="31" t="s">
        <v>59</v>
      </c>
      <c r="C77" s="32" t="s">
        <v>68</v>
      </c>
      <c r="D77" s="31" t="s">
        <v>370</v>
      </c>
      <c r="E77" s="31" t="s">
        <v>61</v>
      </c>
      <c r="F77" s="31" t="s">
        <v>617</v>
      </c>
      <c r="G77" s="31" t="s">
        <v>441</v>
      </c>
      <c r="H77" s="31" t="s">
        <v>618</v>
      </c>
      <c r="I77" s="31" t="s">
        <v>607</v>
      </c>
      <c r="J77" s="31" t="s">
        <v>619</v>
      </c>
    </row>
    <row r="78" customFormat="false" ht="59.35" hidden="false" customHeight="true" outlineLevel="0" collapsed="false">
      <c r="A78" s="31" t="s">
        <v>269</v>
      </c>
      <c r="B78" s="31" t="s">
        <v>59</v>
      </c>
      <c r="C78" s="32" t="s">
        <v>270</v>
      </c>
      <c r="D78" s="31" t="s">
        <v>593</v>
      </c>
      <c r="E78" s="31" t="s">
        <v>33</v>
      </c>
      <c r="F78" s="31" t="s">
        <v>594</v>
      </c>
      <c r="G78" s="31" t="s">
        <v>620</v>
      </c>
      <c r="H78" s="31" t="s">
        <v>621</v>
      </c>
      <c r="I78" s="31" t="s">
        <v>607</v>
      </c>
      <c r="J78" s="31" t="s">
        <v>622</v>
      </c>
    </row>
    <row r="79" customFormat="false" ht="59.35" hidden="false" customHeight="true" outlineLevel="0" collapsed="false">
      <c r="A79" s="31" t="s">
        <v>272</v>
      </c>
      <c r="B79" s="31" t="s">
        <v>59</v>
      </c>
      <c r="C79" s="32" t="s">
        <v>273</v>
      </c>
      <c r="D79" s="31" t="s">
        <v>593</v>
      </c>
      <c r="E79" s="31" t="s">
        <v>33</v>
      </c>
      <c r="F79" s="31" t="s">
        <v>594</v>
      </c>
      <c r="G79" s="31" t="s">
        <v>623</v>
      </c>
      <c r="H79" s="31" t="s">
        <v>624</v>
      </c>
      <c r="I79" s="31" t="s">
        <v>607</v>
      </c>
      <c r="J79" s="31" t="s">
        <v>622</v>
      </c>
    </row>
    <row r="80" customFormat="false" ht="59.35" hidden="false" customHeight="true" outlineLevel="0" collapsed="false">
      <c r="A80" s="31" t="s">
        <v>275</v>
      </c>
      <c r="B80" s="31" t="s">
        <v>59</v>
      </c>
      <c r="C80" s="32" t="s">
        <v>276</v>
      </c>
      <c r="D80" s="31" t="s">
        <v>593</v>
      </c>
      <c r="E80" s="31" t="s">
        <v>33</v>
      </c>
      <c r="F80" s="31" t="s">
        <v>594</v>
      </c>
      <c r="G80" s="31" t="s">
        <v>625</v>
      </c>
      <c r="H80" s="31" t="s">
        <v>626</v>
      </c>
      <c r="I80" s="31" t="s">
        <v>607</v>
      </c>
      <c r="J80" s="31" t="s">
        <v>627</v>
      </c>
    </row>
    <row r="81" customFormat="false" ht="59.35" hidden="false" customHeight="true" outlineLevel="0" collapsed="false">
      <c r="A81" s="31" t="s">
        <v>182</v>
      </c>
      <c r="B81" s="31" t="s">
        <v>86</v>
      </c>
      <c r="C81" s="32" t="s">
        <v>183</v>
      </c>
      <c r="D81" s="31" t="s">
        <v>628</v>
      </c>
      <c r="E81" s="31" t="s">
        <v>184</v>
      </c>
      <c r="F81" s="31" t="s">
        <v>629</v>
      </c>
      <c r="G81" s="31" t="s">
        <v>630</v>
      </c>
      <c r="H81" s="31" t="s">
        <v>631</v>
      </c>
      <c r="I81" s="31" t="s">
        <v>632</v>
      </c>
      <c r="J81" s="31" t="s">
        <v>627</v>
      </c>
    </row>
    <row r="82" customFormat="false" ht="27.4" hidden="false" customHeight="true" outlineLevel="0" collapsed="false">
      <c r="A82" s="36"/>
      <c r="B82" s="36"/>
      <c r="C82" s="37"/>
      <c r="D82" s="36"/>
      <c r="E82" s="36"/>
      <c r="F82" s="36"/>
      <c r="G82" s="36"/>
      <c r="H82" s="36"/>
      <c r="I82" s="36"/>
      <c r="J82" s="36"/>
    </row>
    <row r="83" customFormat="false" ht="27.4" hidden="false" customHeight="true" outlineLevel="0" collapsed="false">
      <c r="A83" s="38"/>
      <c r="B83" s="38"/>
      <c r="C83" s="38"/>
      <c r="D83" s="36"/>
      <c r="E83" s="39"/>
      <c r="F83" s="38" t="s">
        <v>25</v>
      </c>
      <c r="G83" s="38"/>
      <c r="H83" s="40" t="n">
        <v>19576098.02</v>
      </c>
      <c r="I83" s="40"/>
      <c r="J83" s="40"/>
    </row>
    <row r="84" customFormat="false" ht="27.4" hidden="false" customHeight="true" outlineLevel="0" collapsed="false">
      <c r="A84" s="38"/>
      <c r="B84" s="38"/>
      <c r="C84" s="38"/>
      <c r="D84" s="36"/>
      <c r="E84" s="39"/>
      <c r="F84" s="38" t="s">
        <v>26</v>
      </c>
      <c r="G84" s="38"/>
      <c r="H84" s="40" t="n">
        <v>4893094.96</v>
      </c>
      <c r="I84" s="40"/>
      <c r="J84" s="40"/>
    </row>
    <row r="85" customFormat="false" ht="27.4" hidden="false" customHeight="true" outlineLevel="0" collapsed="false">
      <c r="A85" s="38"/>
      <c r="B85" s="38"/>
      <c r="C85" s="38"/>
      <c r="D85" s="36"/>
      <c r="E85" s="39"/>
      <c r="F85" s="38" t="s">
        <v>27</v>
      </c>
      <c r="G85" s="38"/>
      <c r="H85" s="40" t="n">
        <v>24469192.98</v>
      </c>
      <c r="I85" s="40"/>
      <c r="J85" s="40"/>
    </row>
  </sheetData>
  <mergeCells count="16">
    <mergeCell ref="A1:B2"/>
    <mergeCell ref="E1:G1"/>
    <mergeCell ref="H1:J1"/>
    <mergeCell ref="E2:G2"/>
    <mergeCell ref="H2:J2"/>
    <mergeCell ref="A3:J3"/>
    <mergeCell ref="A4:J4"/>
    <mergeCell ref="A83:C83"/>
    <mergeCell ref="F83:G83"/>
    <mergeCell ref="H83:J83"/>
    <mergeCell ref="A84:C84"/>
    <mergeCell ref="F84:G84"/>
    <mergeCell ref="H84:J84"/>
    <mergeCell ref="A85:C85"/>
    <mergeCell ref="F85:G85"/>
    <mergeCell ref="H85:J85"/>
  </mergeCells>
  <printOptions headings="false" gridLines="false" gridLinesSet="true" horizontalCentered="false" verticalCentered="false"/>
  <pageMargins left="0.7875" right="0.7875" top="0.7875" bottom="0.7875" header="0.511811023622047" footer="0.511811023622047"/>
  <pageSetup paperSize="9" scale="37"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10" man="true" max="65535" min="0"/>
  </colBreaks>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897"/>
  <sheetViews>
    <sheetView showFormulas="false" showGridLines="true" showRowColHeaders="true" showZeros="true" rightToLeft="false" tabSelected="false" showOutlineSymbols="false" defaultGridColor="true" view="pageBreakPreview" topLeftCell="A850" colorId="64" zoomScale="68" zoomScaleNormal="84" zoomScalePageLayoutView="68" workbookViewId="0">
      <selection pane="topLeft" activeCell="A3" activeCellId="1" sqref="D41:E41 A3"/>
    </sheetView>
  </sheetViews>
  <sheetFormatPr defaultColWidth="8.75390625" defaultRowHeight="15" zeroHeight="false" outlineLevelRow="0" outlineLevelCol="0"/>
  <cols>
    <col collapsed="false" customWidth="true" hidden="false" outlineLevel="0" max="1" min="1" style="1" width="20.06"/>
    <col collapsed="false" customWidth="true" hidden="false" outlineLevel="0" max="2" min="2" style="1" width="20.9"/>
    <col collapsed="false" customWidth="true" hidden="false" outlineLevel="0" max="3" min="3" style="1" width="12.22"/>
    <col collapsed="false" customWidth="true" hidden="false" outlineLevel="0" max="4" min="4" style="20" width="76.28"/>
    <col collapsed="false" customWidth="true" hidden="false" outlineLevel="0" max="5" min="5" style="1" width="18.32"/>
    <col collapsed="false" customWidth="true" hidden="false" outlineLevel="0" max="7" min="6" style="1" width="14.66"/>
    <col collapsed="false" customWidth="true" hidden="false" outlineLevel="0" max="8" min="8" style="1" width="18.86"/>
    <col collapsed="false" customWidth="true" hidden="false" outlineLevel="0" max="10" min="9" style="1" width="18.56"/>
    <col collapsed="false" customWidth="true" hidden="false" outlineLevel="0" max="1025" min="11" style="41" width="10.52"/>
    <col collapsed="false" customWidth="false" hidden="false" outlineLevel="0" max="16384" min="1026" style="41" width="8.75"/>
  </cols>
  <sheetData>
    <row r="1" customFormat="false" ht="15" hidden="false" customHeight="true" outlineLevel="0" collapsed="false">
      <c r="A1" s="48"/>
      <c r="B1" s="48"/>
      <c r="C1" s="48" t="s">
        <v>0</v>
      </c>
      <c r="D1" s="48"/>
      <c r="E1" s="48" t="s">
        <v>1</v>
      </c>
      <c r="F1" s="48"/>
      <c r="G1" s="48" t="s">
        <v>2</v>
      </c>
      <c r="H1" s="48"/>
      <c r="I1" s="48" t="s">
        <v>3</v>
      </c>
      <c r="J1" s="48"/>
    </row>
    <row r="2" customFormat="false" ht="89.95" hidden="false" customHeight="true" outlineLevel="0" collapsed="false">
      <c r="A2" s="48"/>
      <c r="B2" s="48"/>
      <c r="C2" s="48" t="s">
        <v>4</v>
      </c>
      <c r="D2" s="48"/>
      <c r="E2" s="49" t="s">
        <v>28</v>
      </c>
      <c r="F2" s="49"/>
      <c r="G2" s="48" t="s">
        <v>29</v>
      </c>
      <c r="H2" s="48"/>
      <c r="I2" s="48" t="s">
        <v>7</v>
      </c>
      <c r="J2" s="48"/>
    </row>
    <row r="3" customFormat="false" ht="15" hidden="false" customHeight="false" outlineLevel="0" collapsed="false">
      <c r="A3" s="48"/>
      <c r="B3" s="48"/>
      <c r="C3" s="48"/>
      <c r="D3" s="48"/>
      <c r="E3" s="48"/>
      <c r="F3" s="48"/>
      <c r="G3" s="48"/>
      <c r="H3" s="48"/>
      <c r="I3" s="48"/>
      <c r="J3" s="48"/>
    </row>
    <row r="4" customFormat="false" ht="19.7" hidden="false" customHeight="true" outlineLevel="0" collapsed="false">
      <c r="A4" s="23" t="s">
        <v>633</v>
      </c>
      <c r="B4" s="23"/>
      <c r="C4" s="23"/>
      <c r="D4" s="23"/>
      <c r="E4" s="23"/>
      <c r="F4" s="23"/>
      <c r="G4" s="23"/>
      <c r="H4" s="23"/>
      <c r="I4" s="23"/>
      <c r="J4" s="23"/>
    </row>
    <row r="5" customFormat="false" ht="15" hidden="false" customHeight="false" outlineLevel="0" collapsed="false">
      <c r="A5" s="50"/>
      <c r="B5" s="50"/>
      <c r="C5" s="50"/>
      <c r="D5" s="50"/>
      <c r="E5" s="50"/>
      <c r="F5" s="50"/>
      <c r="G5" s="50"/>
      <c r="H5" s="50"/>
      <c r="I5" s="50"/>
      <c r="J5" s="50"/>
    </row>
    <row r="6" customFormat="false" ht="15" hidden="false" customHeight="false" outlineLevel="0" collapsed="false">
      <c r="A6" s="51" t="s">
        <v>13</v>
      </c>
      <c r="B6" s="51"/>
      <c r="C6" s="51"/>
      <c r="D6" s="52" t="s">
        <v>14</v>
      </c>
      <c r="E6" s="51"/>
      <c r="F6" s="51"/>
      <c r="G6" s="51"/>
      <c r="H6" s="51"/>
      <c r="I6" s="51"/>
      <c r="J6" s="53" t="n">
        <v>724435.02</v>
      </c>
    </row>
    <row r="7" customFormat="false" ht="15" hidden="false" customHeight="true" outlineLevel="0" collapsed="false">
      <c r="A7" s="54" t="s">
        <v>37</v>
      </c>
      <c r="B7" s="54" t="s">
        <v>31</v>
      </c>
      <c r="C7" s="54" t="s">
        <v>32</v>
      </c>
      <c r="D7" s="55" t="s">
        <v>10</v>
      </c>
      <c r="E7" s="54" t="s">
        <v>286</v>
      </c>
      <c r="F7" s="54"/>
      <c r="G7" s="54" t="s">
        <v>33</v>
      </c>
      <c r="H7" s="54" t="s">
        <v>34</v>
      </c>
      <c r="I7" s="54" t="s">
        <v>35</v>
      </c>
      <c r="J7" s="54" t="s">
        <v>11</v>
      </c>
    </row>
    <row r="8" customFormat="false" ht="26.3" hidden="false" customHeight="true" outlineLevel="0" collapsed="false">
      <c r="A8" s="56" t="s">
        <v>634</v>
      </c>
      <c r="B8" s="56" t="s">
        <v>38</v>
      </c>
      <c r="C8" s="56" t="s">
        <v>39</v>
      </c>
      <c r="D8" s="57" t="s">
        <v>40</v>
      </c>
      <c r="E8" s="56" t="s">
        <v>343</v>
      </c>
      <c r="F8" s="56"/>
      <c r="G8" s="56" t="s">
        <v>41</v>
      </c>
      <c r="H8" s="58" t="n">
        <v>1</v>
      </c>
      <c r="I8" s="59" t="n">
        <v>16778.49</v>
      </c>
      <c r="J8" s="59" t="n">
        <v>16778.49</v>
      </c>
    </row>
    <row r="9" customFormat="false" ht="26.3" hidden="false" customHeight="true" outlineLevel="0" collapsed="false">
      <c r="A9" s="60" t="s">
        <v>635</v>
      </c>
      <c r="B9" s="60" t="s">
        <v>636</v>
      </c>
      <c r="C9" s="60" t="s">
        <v>39</v>
      </c>
      <c r="D9" s="61" t="s">
        <v>637</v>
      </c>
      <c r="E9" s="60" t="s">
        <v>343</v>
      </c>
      <c r="F9" s="60"/>
      <c r="G9" s="60" t="s">
        <v>41</v>
      </c>
      <c r="H9" s="62" t="n">
        <v>1</v>
      </c>
      <c r="I9" s="63" t="n">
        <v>189.18</v>
      </c>
      <c r="J9" s="63" t="n">
        <v>189.18</v>
      </c>
    </row>
    <row r="10" customFormat="false" ht="15" hidden="false" customHeight="true" outlineLevel="0" collapsed="false">
      <c r="A10" s="64" t="s">
        <v>638</v>
      </c>
      <c r="B10" s="64" t="s">
        <v>639</v>
      </c>
      <c r="C10" s="64" t="s">
        <v>39</v>
      </c>
      <c r="D10" s="65" t="s">
        <v>640</v>
      </c>
      <c r="E10" s="64" t="s">
        <v>641</v>
      </c>
      <c r="F10" s="64"/>
      <c r="G10" s="64" t="s">
        <v>41</v>
      </c>
      <c r="H10" s="66" t="n">
        <v>1</v>
      </c>
      <c r="I10" s="67" t="n">
        <v>16224.87</v>
      </c>
      <c r="J10" s="67" t="n">
        <v>16224.87</v>
      </c>
    </row>
    <row r="11" customFormat="false" ht="15" hidden="false" customHeight="true" outlineLevel="0" collapsed="false">
      <c r="A11" s="64" t="s">
        <v>638</v>
      </c>
      <c r="B11" s="64" t="s">
        <v>642</v>
      </c>
      <c r="C11" s="64" t="s">
        <v>39</v>
      </c>
      <c r="D11" s="65" t="s">
        <v>643</v>
      </c>
      <c r="E11" s="64" t="s">
        <v>295</v>
      </c>
      <c r="F11" s="64"/>
      <c r="G11" s="64" t="s">
        <v>41</v>
      </c>
      <c r="H11" s="66" t="n">
        <v>1</v>
      </c>
      <c r="I11" s="67" t="n">
        <v>215.56</v>
      </c>
      <c r="J11" s="67" t="n">
        <v>215.56</v>
      </c>
    </row>
    <row r="12" customFormat="false" ht="15" hidden="false" customHeight="true" outlineLevel="0" collapsed="false">
      <c r="A12" s="64" t="s">
        <v>638</v>
      </c>
      <c r="B12" s="64" t="s">
        <v>644</v>
      </c>
      <c r="C12" s="64" t="s">
        <v>39</v>
      </c>
      <c r="D12" s="65" t="s">
        <v>645</v>
      </c>
      <c r="E12" s="64" t="s">
        <v>295</v>
      </c>
      <c r="F12" s="64"/>
      <c r="G12" s="64" t="s">
        <v>41</v>
      </c>
      <c r="H12" s="66" t="n">
        <v>1</v>
      </c>
      <c r="I12" s="67" t="n">
        <v>12.89</v>
      </c>
      <c r="J12" s="67" t="n">
        <v>12.89</v>
      </c>
    </row>
    <row r="13" customFormat="false" ht="26.3" hidden="false" customHeight="true" outlineLevel="0" collapsed="false">
      <c r="A13" s="64" t="s">
        <v>638</v>
      </c>
      <c r="B13" s="64" t="s">
        <v>646</v>
      </c>
      <c r="C13" s="64" t="s">
        <v>39</v>
      </c>
      <c r="D13" s="65" t="s">
        <v>647</v>
      </c>
      <c r="E13" s="64" t="s">
        <v>527</v>
      </c>
      <c r="F13" s="64"/>
      <c r="G13" s="64" t="s">
        <v>41</v>
      </c>
      <c r="H13" s="66" t="n">
        <v>1</v>
      </c>
      <c r="I13" s="67" t="n">
        <v>2.54</v>
      </c>
      <c r="J13" s="67" t="n">
        <v>2.54</v>
      </c>
    </row>
    <row r="14" customFormat="false" ht="26.3" hidden="false" customHeight="true" outlineLevel="0" collapsed="false">
      <c r="A14" s="64" t="s">
        <v>638</v>
      </c>
      <c r="B14" s="64" t="s">
        <v>648</v>
      </c>
      <c r="C14" s="64" t="s">
        <v>39</v>
      </c>
      <c r="D14" s="65" t="s">
        <v>649</v>
      </c>
      <c r="E14" s="64" t="s">
        <v>527</v>
      </c>
      <c r="F14" s="64"/>
      <c r="G14" s="64" t="s">
        <v>41</v>
      </c>
      <c r="H14" s="66" t="n">
        <v>1</v>
      </c>
      <c r="I14" s="67" t="n">
        <v>133.45</v>
      </c>
      <c r="J14" s="67" t="n">
        <v>133.45</v>
      </c>
    </row>
    <row r="15" customFormat="false" ht="15" hidden="false" customHeight="false" outlineLevel="0" collapsed="false">
      <c r="A15" s="36"/>
      <c r="B15" s="36"/>
      <c r="C15" s="36"/>
      <c r="D15" s="37"/>
      <c r="E15" s="36" t="s">
        <v>650</v>
      </c>
      <c r="F15" s="68" t="n">
        <v>16414.05</v>
      </c>
      <c r="G15" s="36" t="s">
        <v>651</v>
      </c>
      <c r="H15" s="68" t="n">
        <v>0</v>
      </c>
      <c r="I15" s="36" t="s">
        <v>652</v>
      </c>
      <c r="J15" s="68" t="n">
        <v>16414.05</v>
      </c>
    </row>
    <row r="16" customFormat="false" ht="26.3" hidden="false" customHeight="true" outlineLevel="0" collapsed="false">
      <c r="A16" s="36"/>
      <c r="B16" s="36"/>
      <c r="C16" s="36"/>
      <c r="D16" s="37"/>
      <c r="E16" s="36" t="s">
        <v>653</v>
      </c>
      <c r="F16" s="68" t="n">
        <v>4385.89</v>
      </c>
      <c r="G16" s="36"/>
      <c r="H16" s="69" t="s">
        <v>654</v>
      </c>
      <c r="I16" s="69"/>
      <c r="J16" s="68" t="n">
        <v>21164.38</v>
      </c>
    </row>
    <row r="17" customFormat="false" ht="26.3" hidden="false" customHeight="false" outlineLevel="0" collapsed="false">
      <c r="A17" s="39"/>
      <c r="B17" s="39"/>
      <c r="C17" s="39"/>
      <c r="D17" s="70"/>
      <c r="E17" s="39"/>
      <c r="F17" s="39"/>
      <c r="G17" s="39" t="s">
        <v>655</v>
      </c>
      <c r="H17" s="71" t="n">
        <v>18</v>
      </c>
      <c r="I17" s="39" t="s">
        <v>656</v>
      </c>
      <c r="J17" s="72" t="n">
        <v>380958.84</v>
      </c>
    </row>
    <row r="18" customFormat="false" ht="15" hidden="false" customHeight="false" outlineLevel="0" collapsed="false">
      <c r="A18" s="73"/>
      <c r="B18" s="73"/>
      <c r="C18" s="73"/>
      <c r="D18" s="74"/>
      <c r="E18" s="73"/>
      <c r="F18" s="73"/>
      <c r="G18" s="73"/>
      <c r="H18" s="73"/>
      <c r="I18" s="73"/>
      <c r="J18" s="73"/>
    </row>
    <row r="19" customFormat="false" ht="15" hidden="false" customHeight="true" outlineLevel="0" collapsed="false">
      <c r="A19" s="54" t="s">
        <v>42</v>
      </c>
      <c r="B19" s="54" t="s">
        <v>31</v>
      </c>
      <c r="C19" s="54" t="s">
        <v>32</v>
      </c>
      <c r="D19" s="55" t="s">
        <v>10</v>
      </c>
      <c r="E19" s="54" t="s">
        <v>286</v>
      </c>
      <c r="F19" s="54"/>
      <c r="G19" s="54" t="s">
        <v>33</v>
      </c>
      <c r="H19" s="54" t="s">
        <v>34</v>
      </c>
      <c r="I19" s="54" t="s">
        <v>35</v>
      </c>
      <c r="J19" s="54" t="s">
        <v>11</v>
      </c>
    </row>
    <row r="20" customFormat="false" ht="26.3" hidden="false" customHeight="true" outlineLevel="0" collapsed="false">
      <c r="A20" s="56" t="s">
        <v>634</v>
      </c>
      <c r="B20" s="56" t="s">
        <v>43</v>
      </c>
      <c r="C20" s="56" t="s">
        <v>39</v>
      </c>
      <c r="D20" s="57" t="s">
        <v>44</v>
      </c>
      <c r="E20" s="56" t="s">
        <v>343</v>
      </c>
      <c r="F20" s="56"/>
      <c r="G20" s="56" t="s">
        <v>41</v>
      </c>
      <c r="H20" s="58" t="n">
        <v>1</v>
      </c>
      <c r="I20" s="59" t="n">
        <v>5715.59</v>
      </c>
      <c r="J20" s="59" t="n">
        <v>5715.59</v>
      </c>
    </row>
    <row r="21" customFormat="false" ht="26.3" hidden="false" customHeight="true" outlineLevel="0" collapsed="false">
      <c r="A21" s="60" t="s">
        <v>635</v>
      </c>
      <c r="B21" s="60" t="s">
        <v>657</v>
      </c>
      <c r="C21" s="60" t="s">
        <v>39</v>
      </c>
      <c r="D21" s="61" t="s">
        <v>658</v>
      </c>
      <c r="E21" s="60" t="s">
        <v>343</v>
      </c>
      <c r="F21" s="60"/>
      <c r="G21" s="60" t="s">
        <v>41</v>
      </c>
      <c r="H21" s="62" t="n">
        <v>1</v>
      </c>
      <c r="I21" s="63" t="n">
        <v>86.39</v>
      </c>
      <c r="J21" s="63" t="n">
        <v>86.39</v>
      </c>
    </row>
    <row r="22" customFormat="false" ht="15" hidden="false" customHeight="true" outlineLevel="0" collapsed="false">
      <c r="A22" s="64" t="s">
        <v>638</v>
      </c>
      <c r="B22" s="64" t="s">
        <v>659</v>
      </c>
      <c r="C22" s="64" t="s">
        <v>39</v>
      </c>
      <c r="D22" s="65" t="s">
        <v>660</v>
      </c>
      <c r="E22" s="64" t="s">
        <v>641</v>
      </c>
      <c r="F22" s="64"/>
      <c r="G22" s="64" t="s">
        <v>41</v>
      </c>
      <c r="H22" s="66" t="n">
        <v>1</v>
      </c>
      <c r="I22" s="67" t="n">
        <v>5157.75</v>
      </c>
      <c r="J22" s="67" t="n">
        <v>5157.75</v>
      </c>
    </row>
    <row r="23" customFormat="false" ht="15" hidden="false" customHeight="true" outlineLevel="0" collapsed="false">
      <c r="A23" s="64" t="s">
        <v>638</v>
      </c>
      <c r="B23" s="64" t="s">
        <v>642</v>
      </c>
      <c r="C23" s="64" t="s">
        <v>39</v>
      </c>
      <c r="D23" s="65" t="s">
        <v>643</v>
      </c>
      <c r="E23" s="64" t="s">
        <v>295</v>
      </c>
      <c r="F23" s="64"/>
      <c r="G23" s="64" t="s">
        <v>41</v>
      </c>
      <c r="H23" s="66" t="n">
        <v>1</v>
      </c>
      <c r="I23" s="67" t="n">
        <v>215.56</v>
      </c>
      <c r="J23" s="67" t="n">
        <v>215.56</v>
      </c>
    </row>
    <row r="24" customFormat="false" ht="15" hidden="false" customHeight="true" outlineLevel="0" collapsed="false">
      <c r="A24" s="64" t="s">
        <v>638</v>
      </c>
      <c r="B24" s="64" t="s">
        <v>644</v>
      </c>
      <c r="C24" s="64" t="s">
        <v>39</v>
      </c>
      <c r="D24" s="65" t="s">
        <v>645</v>
      </c>
      <c r="E24" s="64" t="s">
        <v>295</v>
      </c>
      <c r="F24" s="64"/>
      <c r="G24" s="64" t="s">
        <v>41</v>
      </c>
      <c r="H24" s="66" t="n">
        <v>1</v>
      </c>
      <c r="I24" s="67" t="n">
        <v>12.89</v>
      </c>
      <c r="J24" s="67" t="n">
        <v>12.89</v>
      </c>
    </row>
    <row r="25" customFormat="false" ht="38.4" hidden="false" customHeight="true" outlineLevel="0" collapsed="false">
      <c r="A25" s="64" t="s">
        <v>638</v>
      </c>
      <c r="B25" s="64" t="s">
        <v>661</v>
      </c>
      <c r="C25" s="64" t="s">
        <v>39</v>
      </c>
      <c r="D25" s="65" t="s">
        <v>662</v>
      </c>
      <c r="E25" s="64" t="s">
        <v>527</v>
      </c>
      <c r="F25" s="64"/>
      <c r="G25" s="64" t="s">
        <v>41</v>
      </c>
      <c r="H25" s="66" t="n">
        <v>1</v>
      </c>
      <c r="I25" s="67" t="n">
        <v>21.49</v>
      </c>
      <c r="J25" s="67" t="n">
        <v>21.49</v>
      </c>
    </row>
    <row r="26" customFormat="false" ht="26.3" hidden="false" customHeight="true" outlineLevel="0" collapsed="false">
      <c r="A26" s="64" t="s">
        <v>638</v>
      </c>
      <c r="B26" s="64" t="s">
        <v>663</v>
      </c>
      <c r="C26" s="64" t="s">
        <v>39</v>
      </c>
      <c r="D26" s="65" t="s">
        <v>664</v>
      </c>
      <c r="E26" s="64" t="s">
        <v>527</v>
      </c>
      <c r="F26" s="64"/>
      <c r="G26" s="64" t="s">
        <v>41</v>
      </c>
      <c r="H26" s="66" t="n">
        <v>1</v>
      </c>
      <c r="I26" s="67" t="n">
        <v>221.51</v>
      </c>
      <c r="J26" s="67" t="n">
        <v>221.51</v>
      </c>
    </row>
    <row r="27" customFormat="false" ht="15" hidden="false" customHeight="false" outlineLevel="0" collapsed="false">
      <c r="A27" s="36"/>
      <c r="B27" s="36"/>
      <c r="C27" s="36"/>
      <c r="D27" s="37"/>
      <c r="E27" s="36" t="s">
        <v>650</v>
      </c>
      <c r="F27" s="68" t="n">
        <v>5244.14</v>
      </c>
      <c r="G27" s="36" t="s">
        <v>651</v>
      </c>
      <c r="H27" s="68" t="n">
        <v>0</v>
      </c>
      <c r="I27" s="36" t="s">
        <v>652</v>
      </c>
      <c r="J27" s="68" t="n">
        <v>5244.14</v>
      </c>
    </row>
    <row r="28" customFormat="false" ht="26.3" hidden="false" customHeight="true" outlineLevel="0" collapsed="false">
      <c r="A28" s="36"/>
      <c r="B28" s="36"/>
      <c r="C28" s="36"/>
      <c r="D28" s="37"/>
      <c r="E28" s="36" t="s">
        <v>653</v>
      </c>
      <c r="F28" s="68" t="n">
        <v>1494.05</v>
      </c>
      <c r="G28" s="36"/>
      <c r="H28" s="69" t="s">
        <v>654</v>
      </c>
      <c r="I28" s="69"/>
      <c r="J28" s="68" t="n">
        <v>7209.64</v>
      </c>
    </row>
    <row r="29" customFormat="false" ht="26.3" hidden="false" customHeight="false" outlineLevel="0" collapsed="false">
      <c r="A29" s="39"/>
      <c r="B29" s="39"/>
      <c r="C29" s="39"/>
      <c r="D29" s="70"/>
      <c r="E29" s="39"/>
      <c r="F29" s="39"/>
      <c r="G29" s="39" t="s">
        <v>655</v>
      </c>
      <c r="H29" s="71" t="n">
        <v>18</v>
      </c>
      <c r="I29" s="39" t="s">
        <v>656</v>
      </c>
      <c r="J29" s="72" t="n">
        <v>129773.52</v>
      </c>
    </row>
    <row r="30" customFormat="false" ht="15" hidden="false" customHeight="false" outlineLevel="0" collapsed="false">
      <c r="A30" s="73"/>
      <c r="B30" s="73"/>
      <c r="C30" s="73"/>
      <c r="D30" s="74"/>
      <c r="E30" s="73"/>
      <c r="F30" s="73"/>
      <c r="G30" s="73"/>
      <c r="H30" s="73"/>
      <c r="I30" s="73"/>
      <c r="J30" s="73"/>
    </row>
    <row r="31" customFormat="false" ht="15" hidden="false" customHeight="true" outlineLevel="0" collapsed="false">
      <c r="A31" s="54" t="s">
        <v>45</v>
      </c>
      <c r="B31" s="54" t="s">
        <v>31</v>
      </c>
      <c r="C31" s="54" t="s">
        <v>32</v>
      </c>
      <c r="D31" s="55" t="s">
        <v>10</v>
      </c>
      <c r="E31" s="54" t="s">
        <v>286</v>
      </c>
      <c r="F31" s="54"/>
      <c r="G31" s="54" t="s">
        <v>33</v>
      </c>
      <c r="H31" s="54" t="s">
        <v>34</v>
      </c>
      <c r="I31" s="54" t="s">
        <v>35</v>
      </c>
      <c r="J31" s="54" t="s">
        <v>11</v>
      </c>
    </row>
    <row r="32" customFormat="false" ht="26.3" hidden="false" customHeight="true" outlineLevel="0" collapsed="false">
      <c r="A32" s="56" t="s">
        <v>634</v>
      </c>
      <c r="B32" s="56" t="s">
        <v>46</v>
      </c>
      <c r="C32" s="56" t="s">
        <v>39</v>
      </c>
      <c r="D32" s="57" t="s">
        <v>47</v>
      </c>
      <c r="E32" s="56" t="s">
        <v>343</v>
      </c>
      <c r="F32" s="56"/>
      <c r="G32" s="56" t="s">
        <v>41</v>
      </c>
      <c r="H32" s="58" t="n">
        <v>1</v>
      </c>
      <c r="I32" s="59" t="n">
        <v>3465.83</v>
      </c>
      <c r="J32" s="59" t="n">
        <v>3465.83</v>
      </c>
    </row>
    <row r="33" customFormat="false" ht="26.3" hidden="false" customHeight="true" outlineLevel="0" collapsed="false">
      <c r="A33" s="60" t="s">
        <v>635</v>
      </c>
      <c r="B33" s="60" t="s">
        <v>665</v>
      </c>
      <c r="C33" s="60" t="s">
        <v>39</v>
      </c>
      <c r="D33" s="61" t="s">
        <v>666</v>
      </c>
      <c r="E33" s="60" t="s">
        <v>343</v>
      </c>
      <c r="F33" s="60"/>
      <c r="G33" s="60" t="s">
        <v>41</v>
      </c>
      <c r="H33" s="62" t="n">
        <v>1</v>
      </c>
      <c r="I33" s="63" t="n">
        <v>24.23</v>
      </c>
      <c r="J33" s="63" t="n">
        <v>24.23</v>
      </c>
    </row>
    <row r="34" customFormat="false" ht="15" hidden="false" customHeight="true" outlineLevel="0" collapsed="false">
      <c r="A34" s="64" t="s">
        <v>638</v>
      </c>
      <c r="B34" s="64" t="s">
        <v>667</v>
      </c>
      <c r="C34" s="64" t="s">
        <v>39</v>
      </c>
      <c r="D34" s="65" t="s">
        <v>668</v>
      </c>
      <c r="E34" s="64" t="s">
        <v>295</v>
      </c>
      <c r="F34" s="64"/>
      <c r="G34" s="64" t="s">
        <v>41</v>
      </c>
      <c r="H34" s="66" t="n">
        <v>1</v>
      </c>
      <c r="I34" s="67" t="n">
        <v>89.93</v>
      </c>
      <c r="J34" s="67" t="n">
        <v>89.93</v>
      </c>
    </row>
    <row r="35" customFormat="false" ht="15" hidden="false" customHeight="true" outlineLevel="0" collapsed="false">
      <c r="A35" s="64" t="s">
        <v>638</v>
      </c>
      <c r="B35" s="64" t="s">
        <v>669</v>
      </c>
      <c r="C35" s="64" t="s">
        <v>39</v>
      </c>
      <c r="D35" s="65" t="s">
        <v>670</v>
      </c>
      <c r="E35" s="64" t="s">
        <v>295</v>
      </c>
      <c r="F35" s="64"/>
      <c r="G35" s="64" t="s">
        <v>41</v>
      </c>
      <c r="H35" s="66" t="n">
        <v>1</v>
      </c>
      <c r="I35" s="67" t="n">
        <v>308.71</v>
      </c>
      <c r="J35" s="67" t="n">
        <v>308.71</v>
      </c>
    </row>
    <row r="36" customFormat="false" ht="15" hidden="false" customHeight="true" outlineLevel="0" collapsed="false">
      <c r="A36" s="64" t="s">
        <v>638</v>
      </c>
      <c r="B36" s="64" t="s">
        <v>642</v>
      </c>
      <c r="C36" s="64" t="s">
        <v>39</v>
      </c>
      <c r="D36" s="65" t="s">
        <v>643</v>
      </c>
      <c r="E36" s="64" t="s">
        <v>295</v>
      </c>
      <c r="F36" s="64"/>
      <c r="G36" s="64" t="s">
        <v>41</v>
      </c>
      <c r="H36" s="66" t="n">
        <v>1</v>
      </c>
      <c r="I36" s="67" t="n">
        <v>215.56</v>
      </c>
      <c r="J36" s="67" t="n">
        <v>215.56</v>
      </c>
    </row>
    <row r="37" customFormat="false" ht="15" hidden="false" customHeight="true" outlineLevel="0" collapsed="false">
      <c r="A37" s="64" t="s">
        <v>638</v>
      </c>
      <c r="B37" s="64" t="s">
        <v>644</v>
      </c>
      <c r="C37" s="64" t="s">
        <v>39</v>
      </c>
      <c r="D37" s="65" t="s">
        <v>645</v>
      </c>
      <c r="E37" s="64" t="s">
        <v>295</v>
      </c>
      <c r="F37" s="64"/>
      <c r="G37" s="64" t="s">
        <v>41</v>
      </c>
      <c r="H37" s="66" t="n">
        <v>1</v>
      </c>
      <c r="I37" s="67" t="n">
        <v>12.89</v>
      </c>
      <c r="J37" s="67" t="n">
        <v>12.89</v>
      </c>
    </row>
    <row r="38" customFormat="false" ht="15" hidden="false" customHeight="true" outlineLevel="0" collapsed="false">
      <c r="A38" s="64" t="s">
        <v>638</v>
      </c>
      <c r="B38" s="64" t="s">
        <v>671</v>
      </c>
      <c r="C38" s="64" t="s">
        <v>39</v>
      </c>
      <c r="D38" s="65" t="s">
        <v>672</v>
      </c>
      <c r="E38" s="64" t="s">
        <v>641</v>
      </c>
      <c r="F38" s="64"/>
      <c r="G38" s="64" t="s">
        <v>41</v>
      </c>
      <c r="H38" s="66" t="n">
        <v>1</v>
      </c>
      <c r="I38" s="67" t="n">
        <v>2659.97</v>
      </c>
      <c r="J38" s="67" t="n">
        <v>2659.97</v>
      </c>
    </row>
    <row r="39" customFormat="false" ht="39.5" hidden="false" customHeight="true" outlineLevel="0" collapsed="false">
      <c r="A39" s="64" t="s">
        <v>638</v>
      </c>
      <c r="B39" s="64" t="s">
        <v>673</v>
      </c>
      <c r="C39" s="64" t="s">
        <v>39</v>
      </c>
      <c r="D39" s="65" t="s">
        <v>674</v>
      </c>
      <c r="E39" s="64" t="s">
        <v>527</v>
      </c>
      <c r="F39" s="64"/>
      <c r="G39" s="64" t="s">
        <v>41</v>
      </c>
      <c r="H39" s="66" t="n">
        <v>1</v>
      </c>
      <c r="I39" s="67" t="n">
        <v>0.01</v>
      </c>
      <c r="J39" s="67" t="n">
        <v>0.01</v>
      </c>
    </row>
    <row r="40" customFormat="false" ht="26.3" hidden="false" customHeight="true" outlineLevel="0" collapsed="false">
      <c r="A40" s="64" t="s">
        <v>638</v>
      </c>
      <c r="B40" s="64" t="s">
        <v>675</v>
      </c>
      <c r="C40" s="64" t="s">
        <v>39</v>
      </c>
      <c r="D40" s="65" t="s">
        <v>676</v>
      </c>
      <c r="E40" s="64" t="s">
        <v>527</v>
      </c>
      <c r="F40" s="64"/>
      <c r="G40" s="64" t="s">
        <v>41</v>
      </c>
      <c r="H40" s="66" t="n">
        <v>1</v>
      </c>
      <c r="I40" s="67" t="n">
        <v>154.53</v>
      </c>
      <c r="J40" s="67" t="n">
        <v>154.53</v>
      </c>
    </row>
    <row r="41" customFormat="false" ht="15" hidden="false" customHeight="false" outlineLevel="0" collapsed="false">
      <c r="A41" s="36"/>
      <c r="B41" s="36"/>
      <c r="C41" s="36"/>
      <c r="D41" s="37"/>
      <c r="E41" s="36" t="s">
        <v>650</v>
      </c>
      <c r="F41" s="68" t="n">
        <v>2684.2</v>
      </c>
      <c r="G41" s="36" t="s">
        <v>651</v>
      </c>
      <c r="H41" s="68" t="n">
        <v>0</v>
      </c>
      <c r="I41" s="36" t="s">
        <v>652</v>
      </c>
      <c r="J41" s="68" t="n">
        <v>2684.2</v>
      </c>
    </row>
    <row r="42" customFormat="false" ht="26.3" hidden="false" customHeight="true" outlineLevel="0" collapsed="false">
      <c r="A42" s="36"/>
      <c r="B42" s="36"/>
      <c r="C42" s="36"/>
      <c r="D42" s="37"/>
      <c r="E42" s="36" t="s">
        <v>653</v>
      </c>
      <c r="F42" s="68" t="n">
        <v>905.96</v>
      </c>
      <c r="G42" s="36"/>
      <c r="H42" s="69" t="s">
        <v>654</v>
      </c>
      <c r="I42" s="69"/>
      <c r="J42" s="68" t="n">
        <v>4371.79</v>
      </c>
    </row>
    <row r="43" customFormat="false" ht="26.3" hidden="false" customHeight="false" outlineLevel="0" collapsed="false">
      <c r="A43" s="39"/>
      <c r="B43" s="39"/>
      <c r="C43" s="39"/>
      <c r="D43" s="70"/>
      <c r="E43" s="39"/>
      <c r="F43" s="39"/>
      <c r="G43" s="39" t="s">
        <v>655</v>
      </c>
      <c r="H43" s="71" t="n">
        <v>18</v>
      </c>
      <c r="I43" s="39" t="s">
        <v>656</v>
      </c>
      <c r="J43" s="72" t="n">
        <v>78692.22</v>
      </c>
    </row>
    <row r="44" customFormat="false" ht="15" hidden="false" customHeight="false" outlineLevel="0" collapsed="false">
      <c r="A44" s="73"/>
      <c r="B44" s="73"/>
      <c r="C44" s="73"/>
      <c r="D44" s="74"/>
      <c r="E44" s="73"/>
      <c r="F44" s="73"/>
      <c r="G44" s="73"/>
      <c r="H44" s="73"/>
      <c r="I44" s="73"/>
      <c r="J44" s="73"/>
    </row>
    <row r="45" customFormat="false" ht="15" hidden="false" customHeight="true" outlineLevel="0" collapsed="false">
      <c r="A45" s="54" t="s">
        <v>48</v>
      </c>
      <c r="B45" s="54" t="s">
        <v>31</v>
      </c>
      <c r="C45" s="54" t="s">
        <v>32</v>
      </c>
      <c r="D45" s="55" t="s">
        <v>10</v>
      </c>
      <c r="E45" s="54" t="s">
        <v>286</v>
      </c>
      <c r="F45" s="54"/>
      <c r="G45" s="54" t="s">
        <v>33</v>
      </c>
      <c r="H45" s="54" t="s">
        <v>34</v>
      </c>
      <c r="I45" s="54" t="s">
        <v>35</v>
      </c>
      <c r="J45" s="54" t="s">
        <v>11</v>
      </c>
    </row>
    <row r="46" customFormat="false" ht="26.3" hidden="false" customHeight="true" outlineLevel="0" collapsed="false">
      <c r="A46" s="56" t="s">
        <v>634</v>
      </c>
      <c r="B46" s="56" t="s">
        <v>49</v>
      </c>
      <c r="C46" s="56" t="s">
        <v>39</v>
      </c>
      <c r="D46" s="57" t="s">
        <v>50</v>
      </c>
      <c r="E46" s="56" t="s">
        <v>343</v>
      </c>
      <c r="F46" s="56"/>
      <c r="G46" s="56" t="s">
        <v>41</v>
      </c>
      <c r="H46" s="58" t="n">
        <v>1</v>
      </c>
      <c r="I46" s="59" t="n">
        <v>2973.12</v>
      </c>
      <c r="J46" s="59" t="n">
        <v>2973.12</v>
      </c>
    </row>
    <row r="47" customFormat="false" ht="26.3" hidden="false" customHeight="true" outlineLevel="0" collapsed="false">
      <c r="A47" s="60" t="s">
        <v>635</v>
      </c>
      <c r="B47" s="60" t="s">
        <v>677</v>
      </c>
      <c r="C47" s="60" t="s">
        <v>39</v>
      </c>
      <c r="D47" s="61" t="s">
        <v>678</v>
      </c>
      <c r="E47" s="60" t="s">
        <v>343</v>
      </c>
      <c r="F47" s="60"/>
      <c r="G47" s="60" t="s">
        <v>41</v>
      </c>
      <c r="H47" s="62" t="n">
        <v>1</v>
      </c>
      <c r="I47" s="63" t="n">
        <v>8</v>
      </c>
      <c r="J47" s="63" t="n">
        <v>8</v>
      </c>
    </row>
    <row r="48" customFormat="false" ht="15" hidden="false" customHeight="true" outlineLevel="0" collapsed="false">
      <c r="A48" s="64" t="s">
        <v>638</v>
      </c>
      <c r="B48" s="64" t="s">
        <v>667</v>
      </c>
      <c r="C48" s="64" t="s">
        <v>39</v>
      </c>
      <c r="D48" s="65" t="s">
        <v>668</v>
      </c>
      <c r="E48" s="64" t="s">
        <v>295</v>
      </c>
      <c r="F48" s="64"/>
      <c r="G48" s="64" t="s">
        <v>41</v>
      </c>
      <c r="H48" s="66" t="n">
        <v>1</v>
      </c>
      <c r="I48" s="67" t="n">
        <v>89.93</v>
      </c>
      <c r="J48" s="67" t="n">
        <v>89.93</v>
      </c>
    </row>
    <row r="49" customFormat="false" ht="15" hidden="false" customHeight="true" outlineLevel="0" collapsed="false">
      <c r="A49" s="64" t="s">
        <v>638</v>
      </c>
      <c r="B49" s="64" t="s">
        <v>669</v>
      </c>
      <c r="C49" s="64" t="s">
        <v>39</v>
      </c>
      <c r="D49" s="65" t="s">
        <v>670</v>
      </c>
      <c r="E49" s="64" t="s">
        <v>295</v>
      </c>
      <c r="F49" s="64"/>
      <c r="G49" s="64" t="s">
        <v>41</v>
      </c>
      <c r="H49" s="66" t="n">
        <v>1</v>
      </c>
      <c r="I49" s="67" t="n">
        <v>308.71</v>
      </c>
      <c r="J49" s="67" t="n">
        <v>308.71</v>
      </c>
    </row>
    <row r="50" customFormat="false" ht="15" hidden="false" customHeight="true" outlineLevel="0" collapsed="false">
      <c r="A50" s="64" t="s">
        <v>638</v>
      </c>
      <c r="B50" s="64" t="s">
        <v>642</v>
      </c>
      <c r="C50" s="64" t="s">
        <v>39</v>
      </c>
      <c r="D50" s="65" t="s">
        <v>643</v>
      </c>
      <c r="E50" s="64" t="s">
        <v>295</v>
      </c>
      <c r="F50" s="64"/>
      <c r="G50" s="64" t="s">
        <v>41</v>
      </c>
      <c r="H50" s="66" t="n">
        <v>1</v>
      </c>
      <c r="I50" s="67" t="n">
        <v>215.56</v>
      </c>
      <c r="J50" s="67" t="n">
        <v>215.56</v>
      </c>
    </row>
    <row r="51" customFormat="false" ht="15" hidden="false" customHeight="true" outlineLevel="0" collapsed="false">
      <c r="A51" s="64" t="s">
        <v>638</v>
      </c>
      <c r="B51" s="64" t="s">
        <v>644</v>
      </c>
      <c r="C51" s="64" t="s">
        <v>39</v>
      </c>
      <c r="D51" s="65" t="s">
        <v>645</v>
      </c>
      <c r="E51" s="64" t="s">
        <v>295</v>
      </c>
      <c r="F51" s="64"/>
      <c r="G51" s="64" t="s">
        <v>41</v>
      </c>
      <c r="H51" s="66" t="n">
        <v>1</v>
      </c>
      <c r="I51" s="67" t="n">
        <v>12.89</v>
      </c>
      <c r="J51" s="67" t="n">
        <v>12.89</v>
      </c>
    </row>
    <row r="52" customFormat="false" ht="15" hidden="false" customHeight="true" outlineLevel="0" collapsed="false">
      <c r="A52" s="64" t="s">
        <v>638</v>
      </c>
      <c r="B52" s="64" t="s">
        <v>679</v>
      </c>
      <c r="C52" s="64" t="s">
        <v>39</v>
      </c>
      <c r="D52" s="65" t="s">
        <v>680</v>
      </c>
      <c r="E52" s="64" t="s">
        <v>641</v>
      </c>
      <c r="F52" s="64"/>
      <c r="G52" s="64" t="s">
        <v>41</v>
      </c>
      <c r="H52" s="66" t="n">
        <v>1</v>
      </c>
      <c r="I52" s="67" t="n">
        <v>1991.89</v>
      </c>
      <c r="J52" s="67" t="n">
        <v>1991.89</v>
      </c>
    </row>
    <row r="53" customFormat="false" ht="26.3" hidden="false" customHeight="true" outlineLevel="0" collapsed="false">
      <c r="A53" s="64" t="s">
        <v>638</v>
      </c>
      <c r="B53" s="64" t="s">
        <v>681</v>
      </c>
      <c r="C53" s="64" t="s">
        <v>39</v>
      </c>
      <c r="D53" s="65" t="s">
        <v>682</v>
      </c>
      <c r="E53" s="64" t="s">
        <v>527</v>
      </c>
      <c r="F53" s="64"/>
      <c r="G53" s="64" t="s">
        <v>41</v>
      </c>
      <c r="H53" s="66" t="n">
        <v>1</v>
      </c>
      <c r="I53" s="67" t="n">
        <v>110.64</v>
      </c>
      <c r="J53" s="67" t="n">
        <v>110.64</v>
      </c>
    </row>
    <row r="54" customFormat="false" ht="26.3" hidden="false" customHeight="true" outlineLevel="0" collapsed="false">
      <c r="A54" s="64" t="s">
        <v>638</v>
      </c>
      <c r="B54" s="64" t="s">
        <v>683</v>
      </c>
      <c r="C54" s="64" t="s">
        <v>39</v>
      </c>
      <c r="D54" s="65" t="s">
        <v>684</v>
      </c>
      <c r="E54" s="64" t="s">
        <v>527</v>
      </c>
      <c r="F54" s="64"/>
      <c r="G54" s="64" t="s">
        <v>41</v>
      </c>
      <c r="H54" s="66" t="n">
        <v>1</v>
      </c>
      <c r="I54" s="67" t="n">
        <v>235.5</v>
      </c>
      <c r="J54" s="67" t="n">
        <v>235.5</v>
      </c>
    </row>
    <row r="55" customFormat="false" ht="15" hidden="false" customHeight="false" outlineLevel="0" collapsed="false">
      <c r="A55" s="36"/>
      <c r="B55" s="36"/>
      <c r="C55" s="36"/>
      <c r="D55" s="37"/>
      <c r="E55" s="36" t="s">
        <v>650</v>
      </c>
      <c r="F55" s="68" t="n">
        <v>1999.89</v>
      </c>
      <c r="G55" s="36" t="s">
        <v>651</v>
      </c>
      <c r="H55" s="68" t="n">
        <v>0</v>
      </c>
      <c r="I55" s="36" t="s">
        <v>652</v>
      </c>
      <c r="J55" s="68" t="n">
        <v>1999.89</v>
      </c>
    </row>
    <row r="56" customFormat="false" ht="26.3" hidden="false" customHeight="true" outlineLevel="0" collapsed="false">
      <c r="A56" s="36"/>
      <c r="B56" s="36"/>
      <c r="C56" s="36"/>
      <c r="D56" s="37"/>
      <c r="E56" s="36" t="s">
        <v>653</v>
      </c>
      <c r="F56" s="68" t="n">
        <v>777.17</v>
      </c>
      <c r="G56" s="36"/>
      <c r="H56" s="69" t="s">
        <v>654</v>
      </c>
      <c r="I56" s="69"/>
      <c r="J56" s="68" t="n">
        <v>3750.29</v>
      </c>
    </row>
    <row r="57" customFormat="false" ht="26.3" hidden="false" customHeight="false" outlineLevel="0" collapsed="false">
      <c r="A57" s="39"/>
      <c r="B57" s="39"/>
      <c r="C57" s="39"/>
      <c r="D57" s="70"/>
      <c r="E57" s="39"/>
      <c r="F57" s="39"/>
      <c r="G57" s="39" t="s">
        <v>655</v>
      </c>
      <c r="H57" s="71" t="n">
        <v>36</v>
      </c>
      <c r="I57" s="39" t="s">
        <v>656</v>
      </c>
      <c r="J57" s="72" t="n">
        <v>135010.44</v>
      </c>
    </row>
    <row r="58" customFormat="false" ht="15" hidden="false" customHeight="false" outlineLevel="0" collapsed="false">
      <c r="A58" s="73"/>
      <c r="B58" s="73"/>
      <c r="C58" s="73"/>
      <c r="D58" s="74"/>
      <c r="E58" s="73"/>
      <c r="F58" s="73"/>
      <c r="G58" s="73"/>
      <c r="H58" s="73"/>
      <c r="I58" s="73"/>
      <c r="J58" s="73"/>
    </row>
    <row r="59" customFormat="false" ht="15" hidden="false" customHeight="false" outlineLevel="0" collapsed="false">
      <c r="A59" s="51" t="s">
        <v>15</v>
      </c>
      <c r="B59" s="51"/>
      <c r="C59" s="51"/>
      <c r="D59" s="52" t="s">
        <v>16</v>
      </c>
      <c r="E59" s="51"/>
      <c r="F59" s="51"/>
      <c r="G59" s="51"/>
      <c r="H59" s="51"/>
      <c r="I59" s="51"/>
      <c r="J59" s="53" t="n">
        <v>38186.34</v>
      </c>
    </row>
    <row r="60" customFormat="false" ht="15" hidden="false" customHeight="true" outlineLevel="0" collapsed="false">
      <c r="A60" s="54"/>
      <c r="B60" s="54" t="s">
        <v>31</v>
      </c>
      <c r="C60" s="54" t="s">
        <v>32</v>
      </c>
      <c r="D60" s="55" t="s">
        <v>10</v>
      </c>
      <c r="E60" s="54" t="s">
        <v>286</v>
      </c>
      <c r="F60" s="54"/>
      <c r="G60" s="54" t="s">
        <v>33</v>
      </c>
      <c r="H60" s="54" t="s">
        <v>34</v>
      </c>
      <c r="I60" s="54" t="s">
        <v>35</v>
      </c>
      <c r="J60" s="54" t="s">
        <v>11</v>
      </c>
    </row>
    <row r="61" customFormat="false" ht="26.3" hidden="false" customHeight="true" outlineLevel="0" collapsed="false">
      <c r="A61" s="75" t="s">
        <v>638</v>
      </c>
      <c r="B61" s="75" t="s">
        <v>52</v>
      </c>
      <c r="C61" s="75" t="s">
        <v>39</v>
      </c>
      <c r="D61" s="76" t="s">
        <v>53</v>
      </c>
      <c r="E61" s="75" t="s">
        <v>527</v>
      </c>
      <c r="F61" s="75"/>
      <c r="G61" s="75" t="s">
        <v>41</v>
      </c>
      <c r="H61" s="77" t="n">
        <v>1</v>
      </c>
      <c r="I61" s="78" t="n">
        <v>619.53</v>
      </c>
      <c r="J61" s="78" t="n">
        <v>619.53</v>
      </c>
    </row>
    <row r="62" customFormat="false" ht="15" hidden="false" customHeight="false" outlineLevel="0" collapsed="false">
      <c r="A62" s="36"/>
      <c r="B62" s="36"/>
      <c r="C62" s="36"/>
      <c r="D62" s="37"/>
      <c r="E62" s="36" t="s">
        <v>650</v>
      </c>
      <c r="F62" s="68" t="n">
        <v>0</v>
      </c>
      <c r="G62" s="36" t="s">
        <v>651</v>
      </c>
      <c r="H62" s="68" t="n">
        <v>0</v>
      </c>
      <c r="I62" s="36" t="s">
        <v>652</v>
      </c>
      <c r="J62" s="68" t="n">
        <v>0</v>
      </c>
    </row>
    <row r="63" customFormat="false" ht="26.3" hidden="false" customHeight="true" outlineLevel="0" collapsed="false">
      <c r="A63" s="36"/>
      <c r="B63" s="36"/>
      <c r="C63" s="36"/>
      <c r="D63" s="37"/>
      <c r="E63" s="36" t="s">
        <v>653</v>
      </c>
      <c r="F63" s="68" t="n">
        <v>129.66</v>
      </c>
      <c r="G63" s="36"/>
      <c r="H63" s="69" t="s">
        <v>654</v>
      </c>
      <c r="I63" s="69"/>
      <c r="J63" s="68" t="n">
        <v>749.19</v>
      </c>
    </row>
    <row r="64" customFormat="false" ht="26.3" hidden="false" customHeight="false" outlineLevel="0" collapsed="false">
      <c r="A64" s="39"/>
      <c r="B64" s="39"/>
      <c r="C64" s="39"/>
      <c r="D64" s="70"/>
      <c r="E64" s="39"/>
      <c r="F64" s="39"/>
      <c r="G64" s="39" t="s">
        <v>655</v>
      </c>
      <c r="H64" s="71" t="n">
        <v>18</v>
      </c>
      <c r="I64" s="39" t="s">
        <v>656</v>
      </c>
      <c r="J64" s="72" t="n">
        <v>13485.42</v>
      </c>
    </row>
    <row r="65" customFormat="false" ht="15" hidden="false" customHeight="false" outlineLevel="0" collapsed="false">
      <c r="A65" s="73"/>
      <c r="B65" s="73"/>
      <c r="C65" s="73"/>
      <c r="D65" s="74"/>
      <c r="E65" s="73"/>
      <c r="F65" s="73"/>
      <c r="G65" s="73"/>
      <c r="H65" s="73"/>
      <c r="I65" s="73"/>
      <c r="J65" s="73"/>
    </row>
    <row r="66" customFormat="false" ht="15" hidden="false" customHeight="true" outlineLevel="0" collapsed="false">
      <c r="A66" s="54"/>
      <c r="B66" s="54" t="s">
        <v>31</v>
      </c>
      <c r="C66" s="54" t="s">
        <v>32</v>
      </c>
      <c r="D66" s="55" t="s">
        <v>10</v>
      </c>
      <c r="E66" s="54" t="s">
        <v>286</v>
      </c>
      <c r="F66" s="54"/>
      <c r="G66" s="54" t="s">
        <v>33</v>
      </c>
      <c r="H66" s="54" t="s">
        <v>34</v>
      </c>
      <c r="I66" s="54" t="s">
        <v>35</v>
      </c>
      <c r="J66" s="54" t="s">
        <v>11</v>
      </c>
    </row>
    <row r="67" customFormat="false" ht="26.3" hidden="false" customHeight="true" outlineLevel="0" collapsed="false">
      <c r="A67" s="75" t="s">
        <v>638</v>
      </c>
      <c r="B67" s="75" t="s">
        <v>55</v>
      </c>
      <c r="C67" s="75" t="s">
        <v>39</v>
      </c>
      <c r="D67" s="76" t="s">
        <v>56</v>
      </c>
      <c r="E67" s="75" t="s">
        <v>527</v>
      </c>
      <c r="F67" s="75"/>
      <c r="G67" s="75" t="s">
        <v>41</v>
      </c>
      <c r="H67" s="77" t="n">
        <v>1</v>
      </c>
      <c r="I67" s="78" t="n">
        <v>991.25</v>
      </c>
      <c r="J67" s="78" t="n">
        <v>991.25</v>
      </c>
    </row>
    <row r="68" customFormat="false" ht="15" hidden="false" customHeight="false" outlineLevel="0" collapsed="false">
      <c r="A68" s="36"/>
      <c r="B68" s="36"/>
      <c r="C68" s="36"/>
      <c r="D68" s="37"/>
      <c r="E68" s="36" t="s">
        <v>650</v>
      </c>
      <c r="F68" s="68" t="n">
        <v>0</v>
      </c>
      <c r="G68" s="36" t="s">
        <v>651</v>
      </c>
      <c r="H68" s="68" t="n">
        <v>0</v>
      </c>
      <c r="I68" s="36" t="s">
        <v>652</v>
      </c>
      <c r="J68" s="68" t="n">
        <v>0</v>
      </c>
    </row>
    <row r="69" customFormat="false" ht="26.3" hidden="false" customHeight="true" outlineLevel="0" collapsed="false">
      <c r="A69" s="36"/>
      <c r="B69" s="36"/>
      <c r="C69" s="36"/>
      <c r="D69" s="37"/>
      <c r="E69" s="36" t="s">
        <v>653</v>
      </c>
      <c r="F69" s="68" t="n">
        <v>207.46</v>
      </c>
      <c r="G69" s="36"/>
      <c r="H69" s="69" t="s">
        <v>654</v>
      </c>
      <c r="I69" s="69"/>
      <c r="J69" s="68" t="n">
        <v>1198.71</v>
      </c>
    </row>
    <row r="70" customFormat="false" ht="26.3" hidden="false" customHeight="false" outlineLevel="0" collapsed="false">
      <c r="A70" s="39"/>
      <c r="B70" s="39"/>
      <c r="C70" s="39"/>
      <c r="D70" s="70"/>
      <c r="E70" s="39"/>
      <c r="F70" s="39"/>
      <c r="G70" s="39" t="s">
        <v>655</v>
      </c>
      <c r="H70" s="71" t="n">
        <v>18</v>
      </c>
      <c r="I70" s="39" t="s">
        <v>656</v>
      </c>
      <c r="J70" s="72" t="n">
        <v>21576.78</v>
      </c>
    </row>
    <row r="71" customFormat="false" ht="15" hidden="false" customHeight="false" outlineLevel="0" collapsed="false">
      <c r="A71" s="73"/>
      <c r="B71" s="73"/>
      <c r="C71" s="73"/>
      <c r="D71" s="74"/>
      <c r="E71" s="73"/>
      <c r="F71" s="73"/>
      <c r="G71" s="73"/>
      <c r="H71" s="73"/>
      <c r="I71" s="73"/>
      <c r="J71" s="73"/>
    </row>
    <row r="72" customFormat="false" ht="15" hidden="false" customHeight="true" outlineLevel="0" collapsed="false">
      <c r="A72" s="54" t="s">
        <v>57</v>
      </c>
      <c r="B72" s="54" t="s">
        <v>31</v>
      </c>
      <c r="C72" s="54" t="s">
        <v>32</v>
      </c>
      <c r="D72" s="55" t="s">
        <v>10</v>
      </c>
      <c r="E72" s="54" t="s">
        <v>286</v>
      </c>
      <c r="F72" s="54"/>
      <c r="G72" s="54" t="s">
        <v>33</v>
      </c>
      <c r="H72" s="54" t="s">
        <v>34</v>
      </c>
      <c r="I72" s="54" t="s">
        <v>35</v>
      </c>
      <c r="J72" s="54" t="s">
        <v>11</v>
      </c>
    </row>
    <row r="73" customFormat="false" ht="26.3" hidden="false" customHeight="true" outlineLevel="0" collapsed="false">
      <c r="A73" s="56" t="s">
        <v>634</v>
      </c>
      <c r="B73" s="56" t="s">
        <v>58</v>
      </c>
      <c r="C73" s="56" t="s">
        <v>59</v>
      </c>
      <c r="D73" s="57" t="s">
        <v>60</v>
      </c>
      <c r="E73" s="56" t="s">
        <v>572</v>
      </c>
      <c r="F73" s="56"/>
      <c r="G73" s="56" t="s">
        <v>61</v>
      </c>
      <c r="H73" s="58" t="n">
        <v>1</v>
      </c>
      <c r="I73" s="59" t="n">
        <v>412.79</v>
      </c>
      <c r="J73" s="59" t="n">
        <v>412.79</v>
      </c>
    </row>
    <row r="74" customFormat="false" ht="26.3" hidden="false" customHeight="true" outlineLevel="0" collapsed="false">
      <c r="A74" s="60" t="s">
        <v>635</v>
      </c>
      <c r="B74" s="60" t="s">
        <v>685</v>
      </c>
      <c r="C74" s="60" t="s">
        <v>39</v>
      </c>
      <c r="D74" s="61" t="s">
        <v>686</v>
      </c>
      <c r="E74" s="60" t="s">
        <v>343</v>
      </c>
      <c r="F74" s="60"/>
      <c r="G74" s="60" t="s">
        <v>687</v>
      </c>
      <c r="H74" s="62" t="n">
        <v>1</v>
      </c>
      <c r="I74" s="63" t="n">
        <v>20.37</v>
      </c>
      <c r="J74" s="63" t="n">
        <v>20.37</v>
      </c>
    </row>
    <row r="75" customFormat="false" ht="26.3" hidden="false" customHeight="true" outlineLevel="0" collapsed="false">
      <c r="A75" s="60" t="s">
        <v>635</v>
      </c>
      <c r="B75" s="60" t="s">
        <v>688</v>
      </c>
      <c r="C75" s="60" t="s">
        <v>39</v>
      </c>
      <c r="D75" s="61" t="s">
        <v>689</v>
      </c>
      <c r="E75" s="60" t="s">
        <v>343</v>
      </c>
      <c r="F75" s="60"/>
      <c r="G75" s="60" t="s">
        <v>687</v>
      </c>
      <c r="H75" s="62" t="n">
        <v>2</v>
      </c>
      <c r="I75" s="63" t="n">
        <v>16.37</v>
      </c>
      <c r="J75" s="63" t="n">
        <v>32.74</v>
      </c>
    </row>
    <row r="76" customFormat="false" ht="39.5" hidden="false" customHeight="true" outlineLevel="0" collapsed="false">
      <c r="A76" s="60" t="s">
        <v>635</v>
      </c>
      <c r="B76" s="60" t="s">
        <v>690</v>
      </c>
      <c r="C76" s="60" t="s">
        <v>39</v>
      </c>
      <c r="D76" s="61" t="s">
        <v>691</v>
      </c>
      <c r="E76" s="60" t="s">
        <v>496</v>
      </c>
      <c r="F76" s="60"/>
      <c r="G76" s="60" t="s">
        <v>65</v>
      </c>
      <c r="H76" s="62" t="n">
        <v>0.01</v>
      </c>
      <c r="I76" s="63" t="n">
        <v>340.15</v>
      </c>
      <c r="J76" s="63" t="n">
        <v>3.4</v>
      </c>
    </row>
    <row r="77" customFormat="false" ht="26.3" hidden="false" customHeight="true" outlineLevel="0" collapsed="false">
      <c r="A77" s="64" t="s">
        <v>638</v>
      </c>
      <c r="B77" s="64" t="s">
        <v>692</v>
      </c>
      <c r="C77" s="64" t="s">
        <v>39</v>
      </c>
      <c r="D77" s="65" t="s">
        <v>693</v>
      </c>
      <c r="E77" s="64" t="s">
        <v>295</v>
      </c>
      <c r="F77" s="64"/>
      <c r="G77" s="64" t="s">
        <v>88</v>
      </c>
      <c r="H77" s="66" t="n">
        <v>1</v>
      </c>
      <c r="I77" s="67" t="n">
        <v>5.38</v>
      </c>
      <c r="J77" s="67" t="n">
        <v>5.38</v>
      </c>
    </row>
    <row r="78" customFormat="false" ht="26.3" hidden="false" customHeight="true" outlineLevel="0" collapsed="false">
      <c r="A78" s="64" t="s">
        <v>638</v>
      </c>
      <c r="B78" s="64" t="s">
        <v>694</v>
      </c>
      <c r="C78" s="64" t="s">
        <v>39</v>
      </c>
      <c r="D78" s="65" t="s">
        <v>695</v>
      </c>
      <c r="E78" s="64" t="s">
        <v>295</v>
      </c>
      <c r="F78" s="64"/>
      <c r="G78" s="64" t="s">
        <v>88</v>
      </c>
      <c r="H78" s="66" t="n">
        <v>4</v>
      </c>
      <c r="I78" s="67" t="n">
        <v>12.06</v>
      </c>
      <c r="J78" s="67" t="n">
        <v>48.24</v>
      </c>
    </row>
    <row r="79" customFormat="false" ht="39.5" hidden="false" customHeight="true" outlineLevel="0" collapsed="false">
      <c r="A79" s="64" t="s">
        <v>638</v>
      </c>
      <c r="B79" s="64" t="s">
        <v>696</v>
      </c>
      <c r="C79" s="64" t="s">
        <v>39</v>
      </c>
      <c r="D79" s="65" t="s">
        <v>697</v>
      </c>
      <c r="E79" s="64" t="s">
        <v>295</v>
      </c>
      <c r="F79" s="64"/>
      <c r="G79" s="64" t="s">
        <v>61</v>
      </c>
      <c r="H79" s="66" t="n">
        <v>1</v>
      </c>
      <c r="I79" s="67" t="n">
        <v>300</v>
      </c>
      <c r="J79" s="67" t="n">
        <v>300</v>
      </c>
    </row>
    <row r="80" customFormat="false" ht="15" hidden="false" customHeight="true" outlineLevel="0" collapsed="false">
      <c r="A80" s="64" t="s">
        <v>638</v>
      </c>
      <c r="B80" s="64" t="s">
        <v>698</v>
      </c>
      <c r="C80" s="64" t="s">
        <v>39</v>
      </c>
      <c r="D80" s="65" t="s">
        <v>699</v>
      </c>
      <c r="E80" s="64" t="s">
        <v>295</v>
      </c>
      <c r="F80" s="64"/>
      <c r="G80" s="64" t="s">
        <v>209</v>
      </c>
      <c r="H80" s="66" t="n">
        <v>0.11</v>
      </c>
      <c r="I80" s="67" t="n">
        <v>24.21</v>
      </c>
      <c r="J80" s="67" t="n">
        <v>2.66</v>
      </c>
    </row>
    <row r="81" customFormat="false" ht="15" hidden="false" customHeight="false" outlineLevel="0" collapsed="false">
      <c r="A81" s="36"/>
      <c r="B81" s="36"/>
      <c r="C81" s="36"/>
      <c r="D81" s="37"/>
      <c r="E81" s="36" t="s">
        <v>650</v>
      </c>
      <c r="F81" s="68" t="n">
        <v>38.03</v>
      </c>
      <c r="G81" s="36" t="s">
        <v>651</v>
      </c>
      <c r="H81" s="68" t="n">
        <v>0</v>
      </c>
      <c r="I81" s="36" t="s">
        <v>652</v>
      </c>
      <c r="J81" s="68" t="n">
        <v>38.03</v>
      </c>
    </row>
    <row r="82" customFormat="false" ht="26.3" hidden="false" customHeight="true" outlineLevel="0" collapsed="false">
      <c r="A82" s="36"/>
      <c r="B82" s="36"/>
      <c r="C82" s="36"/>
      <c r="D82" s="37"/>
      <c r="E82" s="36" t="s">
        <v>653</v>
      </c>
      <c r="F82" s="68" t="n">
        <v>107.9</v>
      </c>
      <c r="G82" s="36"/>
      <c r="H82" s="69" t="s">
        <v>654</v>
      </c>
      <c r="I82" s="69"/>
      <c r="J82" s="68" t="n">
        <v>520.69</v>
      </c>
    </row>
    <row r="83" customFormat="false" ht="26.3" hidden="false" customHeight="false" outlineLevel="0" collapsed="false">
      <c r="A83" s="39"/>
      <c r="B83" s="39"/>
      <c r="C83" s="39"/>
      <c r="D83" s="70"/>
      <c r="E83" s="39"/>
      <c r="F83" s="39"/>
      <c r="G83" s="39" t="s">
        <v>655</v>
      </c>
      <c r="H83" s="71" t="n">
        <v>6</v>
      </c>
      <c r="I83" s="39" t="s">
        <v>656</v>
      </c>
      <c r="J83" s="72" t="n">
        <v>3124.14</v>
      </c>
    </row>
    <row r="84" customFormat="false" ht="15" hidden="false" customHeight="false" outlineLevel="0" collapsed="false">
      <c r="A84" s="73"/>
      <c r="B84" s="73"/>
      <c r="C84" s="73"/>
      <c r="D84" s="74"/>
      <c r="E84" s="73"/>
      <c r="F84" s="73"/>
      <c r="G84" s="73"/>
      <c r="H84" s="73"/>
      <c r="I84" s="73"/>
      <c r="J84" s="73"/>
    </row>
    <row r="85" customFormat="false" ht="15" hidden="false" customHeight="false" outlineLevel="0" collapsed="false">
      <c r="A85" s="51" t="s">
        <v>17</v>
      </c>
      <c r="B85" s="51"/>
      <c r="C85" s="51"/>
      <c r="D85" s="52" t="s">
        <v>18</v>
      </c>
      <c r="E85" s="51"/>
      <c r="F85" s="51"/>
      <c r="G85" s="51"/>
      <c r="H85" s="51"/>
      <c r="I85" s="51"/>
      <c r="J85" s="53" t="n">
        <v>359273.03</v>
      </c>
    </row>
    <row r="86" customFormat="false" ht="15" hidden="false" customHeight="true" outlineLevel="0" collapsed="false">
      <c r="A86" s="54" t="s">
        <v>62</v>
      </c>
      <c r="B86" s="54" t="s">
        <v>31</v>
      </c>
      <c r="C86" s="54" t="s">
        <v>32</v>
      </c>
      <c r="D86" s="55" t="s">
        <v>10</v>
      </c>
      <c r="E86" s="54" t="s">
        <v>286</v>
      </c>
      <c r="F86" s="54"/>
      <c r="G86" s="54" t="s">
        <v>33</v>
      </c>
      <c r="H86" s="54" t="s">
        <v>34</v>
      </c>
      <c r="I86" s="54" t="s">
        <v>35</v>
      </c>
      <c r="J86" s="54" t="s">
        <v>11</v>
      </c>
    </row>
    <row r="87" customFormat="false" ht="39.5" hidden="false" customHeight="true" outlineLevel="0" collapsed="false">
      <c r="A87" s="56" t="s">
        <v>634</v>
      </c>
      <c r="B87" s="56" t="s">
        <v>63</v>
      </c>
      <c r="C87" s="56" t="s">
        <v>59</v>
      </c>
      <c r="D87" s="57" t="s">
        <v>64</v>
      </c>
      <c r="E87" s="56" t="s">
        <v>370</v>
      </c>
      <c r="F87" s="56"/>
      <c r="G87" s="56" t="s">
        <v>65</v>
      </c>
      <c r="H87" s="58" t="n">
        <v>1</v>
      </c>
      <c r="I87" s="59" t="n">
        <v>6.17</v>
      </c>
      <c r="J87" s="59" t="n">
        <v>6.17</v>
      </c>
    </row>
    <row r="88" customFormat="false" ht="52.2" hidden="false" customHeight="true" outlineLevel="0" collapsed="false">
      <c r="A88" s="60" t="s">
        <v>635</v>
      </c>
      <c r="B88" s="60" t="s">
        <v>700</v>
      </c>
      <c r="C88" s="60" t="s">
        <v>39</v>
      </c>
      <c r="D88" s="61" t="s">
        <v>701</v>
      </c>
      <c r="E88" s="60" t="s">
        <v>702</v>
      </c>
      <c r="F88" s="60"/>
      <c r="G88" s="60" t="s">
        <v>703</v>
      </c>
      <c r="H88" s="62" t="n">
        <v>0.0133333</v>
      </c>
      <c r="I88" s="63" t="n">
        <v>174</v>
      </c>
      <c r="J88" s="63" t="n">
        <v>2.31</v>
      </c>
    </row>
    <row r="89" customFormat="false" ht="39.5" hidden="false" customHeight="true" outlineLevel="0" collapsed="false">
      <c r="A89" s="60" t="s">
        <v>635</v>
      </c>
      <c r="B89" s="60" t="s">
        <v>704</v>
      </c>
      <c r="C89" s="60" t="s">
        <v>39</v>
      </c>
      <c r="D89" s="61" t="s">
        <v>705</v>
      </c>
      <c r="E89" s="60" t="s">
        <v>702</v>
      </c>
      <c r="F89" s="60"/>
      <c r="G89" s="60" t="s">
        <v>703</v>
      </c>
      <c r="H89" s="62" t="n">
        <v>0.0034538</v>
      </c>
      <c r="I89" s="63" t="n">
        <v>652.42</v>
      </c>
      <c r="J89" s="63" t="n">
        <v>2.25</v>
      </c>
    </row>
    <row r="90" customFormat="false" ht="39.5" hidden="false" customHeight="true" outlineLevel="0" collapsed="false">
      <c r="A90" s="60" t="s">
        <v>635</v>
      </c>
      <c r="B90" s="60" t="s">
        <v>706</v>
      </c>
      <c r="C90" s="60" t="s">
        <v>39</v>
      </c>
      <c r="D90" s="61" t="s">
        <v>707</v>
      </c>
      <c r="E90" s="60" t="s">
        <v>702</v>
      </c>
      <c r="F90" s="60"/>
      <c r="G90" s="60" t="s">
        <v>703</v>
      </c>
      <c r="H90" s="62" t="n">
        <v>0.0040161</v>
      </c>
      <c r="I90" s="63" t="n">
        <v>219.91</v>
      </c>
      <c r="J90" s="63" t="n">
        <v>0.88</v>
      </c>
    </row>
    <row r="91" customFormat="false" ht="39.5" hidden="false" customHeight="true" outlineLevel="0" collapsed="false">
      <c r="A91" s="60" t="s">
        <v>635</v>
      </c>
      <c r="B91" s="60" t="s">
        <v>708</v>
      </c>
      <c r="C91" s="60" t="s">
        <v>39</v>
      </c>
      <c r="D91" s="61" t="s">
        <v>709</v>
      </c>
      <c r="E91" s="60" t="s">
        <v>702</v>
      </c>
      <c r="F91" s="60"/>
      <c r="G91" s="60" t="s">
        <v>703</v>
      </c>
      <c r="H91" s="62" t="n">
        <v>0.0002008</v>
      </c>
      <c r="I91" s="63" t="n">
        <v>238.04</v>
      </c>
      <c r="J91" s="63" t="n">
        <v>0.04</v>
      </c>
    </row>
    <row r="92" customFormat="false" ht="39.5" hidden="false" customHeight="true" outlineLevel="0" collapsed="false">
      <c r="A92" s="60" t="s">
        <v>635</v>
      </c>
      <c r="B92" s="60" t="s">
        <v>710</v>
      </c>
      <c r="C92" s="60" t="s">
        <v>39</v>
      </c>
      <c r="D92" s="61" t="s">
        <v>711</v>
      </c>
      <c r="E92" s="60" t="s">
        <v>702</v>
      </c>
      <c r="F92" s="60"/>
      <c r="G92" s="60" t="s">
        <v>712</v>
      </c>
      <c r="H92" s="62" t="n">
        <v>0.0038153</v>
      </c>
      <c r="I92" s="63" t="n">
        <v>74.26</v>
      </c>
      <c r="J92" s="63" t="n">
        <v>0.28</v>
      </c>
    </row>
    <row r="93" customFormat="false" ht="39.5" hidden="false" customHeight="true" outlineLevel="0" collapsed="false">
      <c r="A93" s="60" t="s">
        <v>635</v>
      </c>
      <c r="B93" s="60" t="s">
        <v>713</v>
      </c>
      <c r="C93" s="60" t="s">
        <v>39</v>
      </c>
      <c r="D93" s="61" t="s">
        <v>714</v>
      </c>
      <c r="E93" s="60" t="s">
        <v>702</v>
      </c>
      <c r="F93" s="60"/>
      <c r="G93" s="60" t="s">
        <v>712</v>
      </c>
      <c r="H93" s="62" t="n">
        <v>0.0005622</v>
      </c>
      <c r="I93" s="63" t="n">
        <v>179.76</v>
      </c>
      <c r="J93" s="63" t="n">
        <v>0.1</v>
      </c>
    </row>
    <row r="94" customFormat="false" ht="52.2" hidden="false" customHeight="true" outlineLevel="0" collapsed="false">
      <c r="A94" s="60" t="s">
        <v>635</v>
      </c>
      <c r="B94" s="60" t="s">
        <v>715</v>
      </c>
      <c r="C94" s="60" t="s">
        <v>39</v>
      </c>
      <c r="D94" s="61" t="s">
        <v>716</v>
      </c>
      <c r="E94" s="60" t="s">
        <v>702</v>
      </c>
      <c r="F94" s="60"/>
      <c r="G94" s="60" t="s">
        <v>712</v>
      </c>
      <c r="H94" s="62" t="n">
        <v>0.0027309</v>
      </c>
      <c r="I94" s="63" t="n">
        <v>45.34</v>
      </c>
      <c r="J94" s="63" t="n">
        <v>0.12</v>
      </c>
    </row>
    <row r="95" customFormat="false" ht="26.3" hidden="false" customHeight="true" outlineLevel="0" collapsed="false">
      <c r="A95" s="60" t="s">
        <v>635</v>
      </c>
      <c r="B95" s="60" t="s">
        <v>688</v>
      </c>
      <c r="C95" s="60" t="s">
        <v>39</v>
      </c>
      <c r="D95" s="61" t="s">
        <v>689</v>
      </c>
      <c r="E95" s="60" t="s">
        <v>343</v>
      </c>
      <c r="F95" s="60"/>
      <c r="G95" s="60" t="s">
        <v>687</v>
      </c>
      <c r="H95" s="62" t="n">
        <v>0.0120482</v>
      </c>
      <c r="I95" s="63" t="n">
        <v>16.37</v>
      </c>
      <c r="J95" s="63" t="n">
        <v>0.19</v>
      </c>
    </row>
    <row r="96" customFormat="false" ht="15" hidden="false" customHeight="false" outlineLevel="0" collapsed="false">
      <c r="A96" s="36"/>
      <c r="B96" s="36"/>
      <c r="C96" s="36"/>
      <c r="D96" s="37"/>
      <c r="E96" s="36" t="s">
        <v>650</v>
      </c>
      <c r="F96" s="68" t="n">
        <v>0.47</v>
      </c>
      <c r="G96" s="36" t="s">
        <v>651</v>
      </c>
      <c r="H96" s="68" t="n">
        <v>0</v>
      </c>
      <c r="I96" s="36" t="s">
        <v>652</v>
      </c>
      <c r="J96" s="68" t="n">
        <v>0.47</v>
      </c>
    </row>
    <row r="97" customFormat="false" ht="26.3" hidden="false" customHeight="true" outlineLevel="0" collapsed="false">
      <c r="A97" s="36"/>
      <c r="B97" s="36"/>
      <c r="C97" s="36"/>
      <c r="D97" s="37"/>
      <c r="E97" s="36" t="s">
        <v>653</v>
      </c>
      <c r="F97" s="68" t="n">
        <v>1.61</v>
      </c>
      <c r="G97" s="36"/>
      <c r="H97" s="69" t="s">
        <v>654</v>
      </c>
      <c r="I97" s="69"/>
      <c r="J97" s="68" t="n">
        <v>7.78</v>
      </c>
    </row>
    <row r="98" customFormat="false" ht="26.3" hidden="false" customHeight="false" outlineLevel="0" collapsed="false">
      <c r="A98" s="39"/>
      <c r="B98" s="39"/>
      <c r="C98" s="39"/>
      <c r="D98" s="70"/>
      <c r="E98" s="39"/>
      <c r="F98" s="39"/>
      <c r="G98" s="39" t="s">
        <v>655</v>
      </c>
      <c r="H98" s="71" t="n">
        <v>7506.68</v>
      </c>
      <c r="I98" s="39" t="s">
        <v>656</v>
      </c>
      <c r="J98" s="72" t="n">
        <v>58401.97</v>
      </c>
    </row>
    <row r="99" customFormat="false" ht="15" hidden="false" customHeight="false" outlineLevel="0" collapsed="false">
      <c r="A99" s="73"/>
      <c r="B99" s="73"/>
      <c r="C99" s="73"/>
      <c r="D99" s="74"/>
      <c r="E99" s="73"/>
      <c r="F99" s="73"/>
      <c r="G99" s="73"/>
      <c r="H99" s="73"/>
      <c r="I99" s="73"/>
      <c r="J99" s="73"/>
    </row>
    <row r="100" customFormat="false" ht="15" hidden="false" customHeight="true" outlineLevel="0" collapsed="false">
      <c r="A100" s="54" t="s">
        <v>66</v>
      </c>
      <c r="B100" s="54" t="s">
        <v>31</v>
      </c>
      <c r="C100" s="54" t="s">
        <v>32</v>
      </c>
      <c r="D100" s="55" t="s">
        <v>10</v>
      </c>
      <c r="E100" s="54" t="s">
        <v>286</v>
      </c>
      <c r="F100" s="54"/>
      <c r="G100" s="54" t="s">
        <v>33</v>
      </c>
      <c r="H100" s="54" t="s">
        <v>34</v>
      </c>
      <c r="I100" s="54" t="s">
        <v>35</v>
      </c>
      <c r="J100" s="54" t="s">
        <v>11</v>
      </c>
    </row>
    <row r="101" customFormat="false" ht="26.3" hidden="false" customHeight="true" outlineLevel="0" collapsed="false">
      <c r="A101" s="56" t="s">
        <v>634</v>
      </c>
      <c r="B101" s="56" t="s">
        <v>67</v>
      </c>
      <c r="C101" s="56" t="s">
        <v>59</v>
      </c>
      <c r="D101" s="57" t="s">
        <v>68</v>
      </c>
      <c r="E101" s="56" t="s">
        <v>370</v>
      </c>
      <c r="F101" s="56"/>
      <c r="G101" s="56" t="s">
        <v>61</v>
      </c>
      <c r="H101" s="58" t="n">
        <v>1</v>
      </c>
      <c r="I101" s="59" t="n">
        <v>0.31</v>
      </c>
      <c r="J101" s="59" t="n">
        <v>0.31</v>
      </c>
    </row>
    <row r="102" customFormat="false" ht="39.5" hidden="false" customHeight="true" outlineLevel="0" collapsed="false">
      <c r="A102" s="60" t="s">
        <v>635</v>
      </c>
      <c r="B102" s="60" t="s">
        <v>708</v>
      </c>
      <c r="C102" s="60" t="s">
        <v>39</v>
      </c>
      <c r="D102" s="61" t="s">
        <v>709</v>
      </c>
      <c r="E102" s="60" t="s">
        <v>702</v>
      </c>
      <c r="F102" s="60"/>
      <c r="G102" s="60" t="s">
        <v>703</v>
      </c>
      <c r="H102" s="62" t="n">
        <v>0.0011848</v>
      </c>
      <c r="I102" s="63" t="n">
        <v>238.04</v>
      </c>
      <c r="J102" s="63" t="n">
        <v>0.28</v>
      </c>
    </row>
    <row r="103" customFormat="false" ht="26.3" hidden="false" customHeight="true" outlineLevel="0" collapsed="false">
      <c r="A103" s="60" t="s">
        <v>635</v>
      </c>
      <c r="B103" s="60" t="s">
        <v>688</v>
      </c>
      <c r="C103" s="60" t="s">
        <v>39</v>
      </c>
      <c r="D103" s="61" t="s">
        <v>689</v>
      </c>
      <c r="E103" s="60" t="s">
        <v>343</v>
      </c>
      <c r="F103" s="60"/>
      <c r="G103" s="60" t="s">
        <v>687</v>
      </c>
      <c r="H103" s="62" t="n">
        <v>0.0023697</v>
      </c>
      <c r="I103" s="63" t="n">
        <v>16.37</v>
      </c>
      <c r="J103" s="63" t="n">
        <v>0.03</v>
      </c>
    </row>
    <row r="104" customFormat="false" ht="15" hidden="false" customHeight="false" outlineLevel="0" collapsed="false">
      <c r="A104" s="36"/>
      <c r="B104" s="36"/>
      <c r="C104" s="36"/>
      <c r="D104" s="37"/>
      <c r="E104" s="36" t="s">
        <v>650</v>
      </c>
      <c r="F104" s="68" t="n">
        <v>0.04</v>
      </c>
      <c r="G104" s="36" t="s">
        <v>651</v>
      </c>
      <c r="H104" s="68" t="n">
        <v>0</v>
      </c>
      <c r="I104" s="36" t="s">
        <v>652</v>
      </c>
      <c r="J104" s="68" t="n">
        <v>0.04</v>
      </c>
    </row>
    <row r="105" customFormat="false" ht="26.3" hidden="false" customHeight="true" outlineLevel="0" collapsed="false">
      <c r="A105" s="36"/>
      <c r="B105" s="36"/>
      <c r="C105" s="36"/>
      <c r="D105" s="37"/>
      <c r="E105" s="36" t="s">
        <v>653</v>
      </c>
      <c r="F105" s="68" t="n">
        <v>0.08</v>
      </c>
      <c r="G105" s="36"/>
      <c r="H105" s="69" t="s">
        <v>654</v>
      </c>
      <c r="I105" s="69"/>
      <c r="J105" s="68" t="n">
        <v>0.39</v>
      </c>
    </row>
    <row r="106" customFormat="false" ht="26.3" hidden="false" customHeight="false" outlineLevel="0" collapsed="false">
      <c r="A106" s="39"/>
      <c r="B106" s="39"/>
      <c r="C106" s="39"/>
      <c r="D106" s="70"/>
      <c r="E106" s="39"/>
      <c r="F106" s="39"/>
      <c r="G106" s="39" t="s">
        <v>655</v>
      </c>
      <c r="H106" s="71" t="n">
        <v>9383.35</v>
      </c>
      <c r="I106" s="39" t="s">
        <v>656</v>
      </c>
      <c r="J106" s="72" t="n">
        <v>3659.5</v>
      </c>
    </row>
    <row r="107" customFormat="false" ht="15" hidden="false" customHeight="false" outlineLevel="0" collapsed="false">
      <c r="A107" s="73"/>
      <c r="B107" s="73"/>
      <c r="C107" s="73"/>
      <c r="D107" s="74"/>
      <c r="E107" s="73"/>
      <c r="F107" s="73"/>
      <c r="G107" s="73"/>
      <c r="H107" s="73"/>
      <c r="I107" s="73"/>
      <c r="J107" s="73"/>
    </row>
    <row r="108" customFormat="false" ht="15" hidden="false" customHeight="true" outlineLevel="0" collapsed="false">
      <c r="A108" s="54" t="s">
        <v>69</v>
      </c>
      <c r="B108" s="54" t="s">
        <v>31</v>
      </c>
      <c r="C108" s="54" t="s">
        <v>32</v>
      </c>
      <c r="D108" s="55" t="s">
        <v>10</v>
      </c>
      <c r="E108" s="54" t="s">
        <v>286</v>
      </c>
      <c r="F108" s="54"/>
      <c r="G108" s="54" t="s">
        <v>33</v>
      </c>
      <c r="H108" s="54" t="s">
        <v>34</v>
      </c>
      <c r="I108" s="54" t="s">
        <v>35</v>
      </c>
      <c r="J108" s="54" t="s">
        <v>11</v>
      </c>
    </row>
    <row r="109" customFormat="false" ht="26.3" hidden="false" customHeight="true" outlineLevel="0" collapsed="false">
      <c r="A109" s="56" t="s">
        <v>634</v>
      </c>
      <c r="B109" s="56" t="s">
        <v>70</v>
      </c>
      <c r="C109" s="56" t="s">
        <v>59</v>
      </c>
      <c r="D109" s="57" t="s">
        <v>71</v>
      </c>
      <c r="E109" s="56" t="s">
        <v>370</v>
      </c>
      <c r="F109" s="56"/>
      <c r="G109" s="56" t="s">
        <v>65</v>
      </c>
      <c r="H109" s="58" t="n">
        <v>1</v>
      </c>
      <c r="I109" s="59" t="n">
        <v>5.17</v>
      </c>
      <c r="J109" s="59" t="n">
        <v>5.17</v>
      </c>
    </row>
    <row r="110" customFormat="false" ht="52.2" hidden="false" customHeight="true" outlineLevel="0" collapsed="false">
      <c r="A110" s="60" t="s">
        <v>635</v>
      </c>
      <c r="B110" s="60" t="s">
        <v>717</v>
      </c>
      <c r="C110" s="60" t="s">
        <v>39</v>
      </c>
      <c r="D110" s="61" t="s">
        <v>718</v>
      </c>
      <c r="E110" s="60" t="s">
        <v>702</v>
      </c>
      <c r="F110" s="60"/>
      <c r="G110" s="60" t="s">
        <v>703</v>
      </c>
      <c r="H110" s="62" t="n">
        <v>0.0043478</v>
      </c>
      <c r="I110" s="63" t="n">
        <v>163.92</v>
      </c>
      <c r="J110" s="63" t="n">
        <v>0.71</v>
      </c>
    </row>
    <row r="111" customFormat="false" ht="52.2" hidden="false" customHeight="true" outlineLevel="0" collapsed="false">
      <c r="A111" s="60" t="s">
        <v>635</v>
      </c>
      <c r="B111" s="60" t="s">
        <v>719</v>
      </c>
      <c r="C111" s="60" t="s">
        <v>39</v>
      </c>
      <c r="D111" s="61" t="s">
        <v>720</v>
      </c>
      <c r="E111" s="60" t="s">
        <v>702</v>
      </c>
      <c r="F111" s="60"/>
      <c r="G111" s="60" t="s">
        <v>703</v>
      </c>
      <c r="H111" s="62" t="n">
        <v>0.0096522</v>
      </c>
      <c r="I111" s="63" t="n">
        <v>314.68</v>
      </c>
      <c r="J111" s="63" t="n">
        <v>3.03</v>
      </c>
    </row>
    <row r="112" customFormat="false" ht="52.2" hidden="false" customHeight="true" outlineLevel="0" collapsed="false">
      <c r="A112" s="60" t="s">
        <v>635</v>
      </c>
      <c r="B112" s="60" t="s">
        <v>721</v>
      </c>
      <c r="C112" s="60" t="s">
        <v>39</v>
      </c>
      <c r="D112" s="61" t="s">
        <v>722</v>
      </c>
      <c r="E112" s="60" t="s">
        <v>702</v>
      </c>
      <c r="F112" s="60"/>
      <c r="G112" s="60" t="s">
        <v>712</v>
      </c>
      <c r="H112" s="62" t="n">
        <v>0.0033913</v>
      </c>
      <c r="I112" s="63" t="n">
        <v>54.29</v>
      </c>
      <c r="J112" s="63" t="n">
        <v>0.18</v>
      </c>
    </row>
    <row r="113" customFormat="false" ht="39.5" hidden="false" customHeight="true" outlineLevel="0" collapsed="false">
      <c r="A113" s="60" t="s">
        <v>635</v>
      </c>
      <c r="B113" s="60" t="s">
        <v>708</v>
      </c>
      <c r="C113" s="60" t="s">
        <v>39</v>
      </c>
      <c r="D113" s="61" t="s">
        <v>709</v>
      </c>
      <c r="E113" s="60" t="s">
        <v>702</v>
      </c>
      <c r="F113" s="60"/>
      <c r="G113" s="60" t="s">
        <v>703</v>
      </c>
      <c r="H113" s="62" t="n">
        <v>0.0015652</v>
      </c>
      <c r="I113" s="63" t="n">
        <v>238.04</v>
      </c>
      <c r="J113" s="63" t="n">
        <v>0.37</v>
      </c>
    </row>
    <row r="114" customFormat="false" ht="39.5" hidden="false" customHeight="true" outlineLevel="0" collapsed="false">
      <c r="A114" s="60" t="s">
        <v>635</v>
      </c>
      <c r="B114" s="60" t="s">
        <v>710</v>
      </c>
      <c r="C114" s="60" t="s">
        <v>39</v>
      </c>
      <c r="D114" s="61" t="s">
        <v>711</v>
      </c>
      <c r="E114" s="60" t="s">
        <v>702</v>
      </c>
      <c r="F114" s="60"/>
      <c r="G114" s="60" t="s">
        <v>712</v>
      </c>
      <c r="H114" s="62" t="n">
        <v>0.0027826</v>
      </c>
      <c r="I114" s="63" t="n">
        <v>74.26</v>
      </c>
      <c r="J114" s="63" t="n">
        <v>0.2</v>
      </c>
    </row>
    <row r="115" customFormat="false" ht="26.3" hidden="false" customHeight="true" outlineLevel="0" collapsed="false">
      <c r="A115" s="60" t="s">
        <v>635</v>
      </c>
      <c r="B115" s="60" t="s">
        <v>688</v>
      </c>
      <c r="C115" s="60" t="s">
        <v>39</v>
      </c>
      <c r="D115" s="61" t="s">
        <v>689</v>
      </c>
      <c r="E115" s="60" t="s">
        <v>343</v>
      </c>
      <c r="F115" s="60"/>
      <c r="G115" s="60" t="s">
        <v>687</v>
      </c>
      <c r="H115" s="62" t="n">
        <v>0.0130435</v>
      </c>
      <c r="I115" s="63" t="n">
        <v>16.37</v>
      </c>
      <c r="J115" s="63" t="n">
        <v>0.21</v>
      </c>
    </row>
    <row r="116" customFormat="false" ht="39.5" hidden="false" customHeight="true" outlineLevel="0" collapsed="false">
      <c r="A116" s="60" t="s">
        <v>635</v>
      </c>
      <c r="B116" s="60" t="s">
        <v>723</v>
      </c>
      <c r="C116" s="60" t="s">
        <v>39</v>
      </c>
      <c r="D116" s="61" t="s">
        <v>724</v>
      </c>
      <c r="E116" s="60" t="s">
        <v>702</v>
      </c>
      <c r="F116" s="60"/>
      <c r="G116" s="60" t="s">
        <v>703</v>
      </c>
      <c r="H116" s="62" t="n">
        <v>0.0021739</v>
      </c>
      <c r="I116" s="63" t="n">
        <v>178.11</v>
      </c>
      <c r="J116" s="63" t="n">
        <v>0.38</v>
      </c>
    </row>
    <row r="117" customFormat="false" ht="39.5" hidden="false" customHeight="true" outlineLevel="0" collapsed="false">
      <c r="A117" s="60" t="s">
        <v>635</v>
      </c>
      <c r="B117" s="60" t="s">
        <v>725</v>
      </c>
      <c r="C117" s="60" t="s">
        <v>39</v>
      </c>
      <c r="D117" s="61" t="s">
        <v>726</v>
      </c>
      <c r="E117" s="60" t="s">
        <v>702</v>
      </c>
      <c r="F117" s="60"/>
      <c r="G117" s="60" t="s">
        <v>712</v>
      </c>
      <c r="H117" s="62" t="n">
        <v>0.0021739</v>
      </c>
      <c r="I117" s="63" t="n">
        <v>45.98</v>
      </c>
      <c r="J117" s="63" t="n">
        <v>0.09</v>
      </c>
    </row>
    <row r="118" customFormat="false" ht="15" hidden="false" customHeight="false" outlineLevel="0" collapsed="false">
      <c r="A118" s="36"/>
      <c r="B118" s="36"/>
      <c r="C118" s="36"/>
      <c r="D118" s="37"/>
      <c r="E118" s="36" t="s">
        <v>650</v>
      </c>
      <c r="F118" s="68" t="n">
        <v>0.47</v>
      </c>
      <c r="G118" s="36" t="s">
        <v>651</v>
      </c>
      <c r="H118" s="68" t="n">
        <v>0</v>
      </c>
      <c r="I118" s="36" t="s">
        <v>652</v>
      </c>
      <c r="J118" s="68" t="n">
        <v>0.47</v>
      </c>
    </row>
    <row r="119" customFormat="false" ht="26.3" hidden="false" customHeight="true" outlineLevel="0" collapsed="false">
      <c r="A119" s="36"/>
      <c r="B119" s="36"/>
      <c r="C119" s="36"/>
      <c r="D119" s="37"/>
      <c r="E119" s="36" t="s">
        <v>653</v>
      </c>
      <c r="F119" s="68" t="n">
        <v>1.35</v>
      </c>
      <c r="G119" s="36"/>
      <c r="H119" s="69" t="s">
        <v>654</v>
      </c>
      <c r="I119" s="69"/>
      <c r="J119" s="68" t="n">
        <v>6.52</v>
      </c>
    </row>
    <row r="120" customFormat="false" ht="26.3" hidden="false" customHeight="false" outlineLevel="0" collapsed="false">
      <c r="A120" s="39"/>
      <c r="B120" s="39"/>
      <c r="C120" s="39"/>
      <c r="D120" s="70"/>
      <c r="E120" s="39"/>
      <c r="F120" s="39"/>
      <c r="G120" s="39" t="s">
        <v>655</v>
      </c>
      <c r="H120" s="71" t="n">
        <v>7506.68</v>
      </c>
      <c r="I120" s="39" t="s">
        <v>656</v>
      </c>
      <c r="J120" s="72" t="n">
        <v>48943.55</v>
      </c>
    </row>
    <row r="121" customFormat="false" ht="15" hidden="false" customHeight="false" outlineLevel="0" collapsed="false">
      <c r="A121" s="73"/>
      <c r="B121" s="73"/>
      <c r="C121" s="73"/>
      <c r="D121" s="74"/>
      <c r="E121" s="73"/>
      <c r="F121" s="73"/>
      <c r="G121" s="73"/>
      <c r="H121" s="73"/>
      <c r="I121" s="73"/>
      <c r="J121" s="73"/>
    </row>
    <row r="122" customFormat="false" ht="15" hidden="false" customHeight="true" outlineLevel="0" collapsed="false">
      <c r="A122" s="54" t="s">
        <v>72</v>
      </c>
      <c r="B122" s="54" t="s">
        <v>31</v>
      </c>
      <c r="C122" s="54" t="s">
        <v>32</v>
      </c>
      <c r="D122" s="55" t="s">
        <v>10</v>
      </c>
      <c r="E122" s="54" t="s">
        <v>286</v>
      </c>
      <c r="F122" s="54"/>
      <c r="G122" s="54" t="s">
        <v>33</v>
      </c>
      <c r="H122" s="54" t="s">
        <v>34</v>
      </c>
      <c r="I122" s="54" t="s">
        <v>35</v>
      </c>
      <c r="J122" s="54" t="s">
        <v>11</v>
      </c>
    </row>
    <row r="123" customFormat="false" ht="39.5" hidden="false" customHeight="true" outlineLevel="0" collapsed="false">
      <c r="A123" s="56" t="s">
        <v>634</v>
      </c>
      <c r="B123" s="56" t="s">
        <v>73</v>
      </c>
      <c r="C123" s="56" t="s">
        <v>59</v>
      </c>
      <c r="D123" s="57" t="s">
        <v>74</v>
      </c>
      <c r="E123" s="56" t="s">
        <v>370</v>
      </c>
      <c r="F123" s="56"/>
      <c r="G123" s="56" t="s">
        <v>65</v>
      </c>
      <c r="H123" s="58" t="n">
        <v>1</v>
      </c>
      <c r="I123" s="59" t="n">
        <v>2.13</v>
      </c>
      <c r="J123" s="59" t="n">
        <v>2.13</v>
      </c>
    </row>
    <row r="124" customFormat="false" ht="39.5" hidden="false" customHeight="true" outlineLevel="0" collapsed="false">
      <c r="A124" s="60" t="s">
        <v>635</v>
      </c>
      <c r="B124" s="60" t="s">
        <v>727</v>
      </c>
      <c r="C124" s="60" t="s">
        <v>39</v>
      </c>
      <c r="D124" s="61" t="s">
        <v>728</v>
      </c>
      <c r="E124" s="60" t="s">
        <v>702</v>
      </c>
      <c r="F124" s="60"/>
      <c r="G124" s="60" t="s">
        <v>703</v>
      </c>
      <c r="H124" s="62" t="n">
        <v>0.00794</v>
      </c>
      <c r="I124" s="63" t="n">
        <v>255.4</v>
      </c>
      <c r="J124" s="63" t="n">
        <v>2.02</v>
      </c>
    </row>
    <row r="125" customFormat="false" ht="26.3" hidden="false" customHeight="true" outlineLevel="0" collapsed="false">
      <c r="A125" s="60" t="s">
        <v>635</v>
      </c>
      <c r="B125" s="60" t="s">
        <v>688</v>
      </c>
      <c r="C125" s="60" t="s">
        <v>39</v>
      </c>
      <c r="D125" s="61" t="s">
        <v>689</v>
      </c>
      <c r="E125" s="60" t="s">
        <v>343</v>
      </c>
      <c r="F125" s="60"/>
      <c r="G125" s="60" t="s">
        <v>687</v>
      </c>
      <c r="H125" s="62" t="n">
        <v>0.0069</v>
      </c>
      <c r="I125" s="63" t="n">
        <v>16.37</v>
      </c>
      <c r="J125" s="63" t="n">
        <v>0.11</v>
      </c>
    </row>
    <row r="126" customFormat="false" ht="15" hidden="false" customHeight="false" outlineLevel="0" collapsed="false">
      <c r="A126" s="36"/>
      <c r="B126" s="36"/>
      <c r="C126" s="36"/>
      <c r="D126" s="37"/>
      <c r="E126" s="36" t="s">
        <v>650</v>
      </c>
      <c r="F126" s="68" t="n">
        <v>0.18</v>
      </c>
      <c r="G126" s="36" t="s">
        <v>651</v>
      </c>
      <c r="H126" s="68" t="n">
        <v>0</v>
      </c>
      <c r="I126" s="36" t="s">
        <v>652</v>
      </c>
      <c r="J126" s="68" t="n">
        <v>0.18</v>
      </c>
    </row>
    <row r="127" customFormat="false" ht="26.3" hidden="false" customHeight="true" outlineLevel="0" collapsed="false">
      <c r="A127" s="36"/>
      <c r="B127" s="36"/>
      <c r="C127" s="36"/>
      <c r="D127" s="37"/>
      <c r="E127" s="36" t="s">
        <v>653</v>
      </c>
      <c r="F127" s="68" t="n">
        <v>0.55</v>
      </c>
      <c r="G127" s="36"/>
      <c r="H127" s="69" t="s">
        <v>654</v>
      </c>
      <c r="I127" s="69"/>
      <c r="J127" s="68" t="n">
        <v>2.68</v>
      </c>
    </row>
    <row r="128" customFormat="false" ht="26.3" hidden="false" customHeight="false" outlineLevel="0" collapsed="false">
      <c r="A128" s="39"/>
      <c r="B128" s="39"/>
      <c r="C128" s="39"/>
      <c r="D128" s="70"/>
      <c r="E128" s="39"/>
      <c r="F128" s="39"/>
      <c r="G128" s="39" t="s">
        <v>655</v>
      </c>
      <c r="H128" s="71" t="n">
        <v>5090.85</v>
      </c>
      <c r="I128" s="39" t="s">
        <v>656</v>
      </c>
      <c r="J128" s="72" t="n">
        <v>13643.47</v>
      </c>
    </row>
    <row r="129" customFormat="false" ht="15" hidden="false" customHeight="false" outlineLevel="0" collapsed="false">
      <c r="A129" s="73"/>
      <c r="B129" s="73"/>
      <c r="C129" s="73"/>
      <c r="D129" s="74"/>
      <c r="E129" s="73"/>
      <c r="F129" s="73"/>
      <c r="G129" s="73"/>
      <c r="H129" s="73"/>
      <c r="I129" s="73"/>
      <c r="J129" s="73"/>
    </row>
    <row r="130" customFormat="false" ht="15" hidden="false" customHeight="true" outlineLevel="0" collapsed="false">
      <c r="A130" s="54" t="s">
        <v>75</v>
      </c>
      <c r="B130" s="54" t="s">
        <v>31</v>
      </c>
      <c r="C130" s="54" t="s">
        <v>32</v>
      </c>
      <c r="D130" s="55" t="s">
        <v>10</v>
      </c>
      <c r="E130" s="54" t="s">
        <v>286</v>
      </c>
      <c r="F130" s="54"/>
      <c r="G130" s="54" t="s">
        <v>33</v>
      </c>
      <c r="H130" s="54" t="s">
        <v>34</v>
      </c>
      <c r="I130" s="54" t="s">
        <v>35</v>
      </c>
      <c r="J130" s="54" t="s">
        <v>11</v>
      </c>
    </row>
    <row r="131" customFormat="false" ht="52.2" hidden="false" customHeight="true" outlineLevel="0" collapsed="false">
      <c r="A131" s="56" t="s">
        <v>634</v>
      </c>
      <c r="B131" s="56" t="s">
        <v>76</v>
      </c>
      <c r="C131" s="56" t="s">
        <v>59</v>
      </c>
      <c r="D131" s="57" t="s">
        <v>77</v>
      </c>
      <c r="E131" s="56" t="s">
        <v>370</v>
      </c>
      <c r="F131" s="56"/>
      <c r="G131" s="56" t="s">
        <v>65</v>
      </c>
      <c r="H131" s="58" t="n">
        <v>1</v>
      </c>
      <c r="I131" s="59" t="n">
        <v>2.13</v>
      </c>
      <c r="J131" s="59" t="n">
        <v>2.13</v>
      </c>
    </row>
    <row r="132" customFormat="false" ht="52.2" hidden="false" customHeight="true" outlineLevel="0" collapsed="false">
      <c r="A132" s="60" t="s">
        <v>635</v>
      </c>
      <c r="B132" s="60" t="s">
        <v>729</v>
      </c>
      <c r="C132" s="60" t="s">
        <v>39</v>
      </c>
      <c r="D132" s="61" t="s">
        <v>730</v>
      </c>
      <c r="E132" s="60" t="s">
        <v>702</v>
      </c>
      <c r="F132" s="60"/>
      <c r="G132" s="60" t="s">
        <v>703</v>
      </c>
      <c r="H132" s="62" t="n">
        <v>0.003</v>
      </c>
      <c r="I132" s="63" t="n">
        <v>193.38</v>
      </c>
      <c r="J132" s="63" t="n">
        <v>0.58</v>
      </c>
    </row>
    <row r="133" customFormat="false" ht="39.5" hidden="false" customHeight="true" outlineLevel="0" collapsed="false">
      <c r="A133" s="60" t="s">
        <v>635</v>
      </c>
      <c r="B133" s="60" t="s">
        <v>731</v>
      </c>
      <c r="C133" s="60" t="s">
        <v>39</v>
      </c>
      <c r="D133" s="61" t="s">
        <v>732</v>
      </c>
      <c r="E133" s="60" t="s">
        <v>702</v>
      </c>
      <c r="F133" s="60"/>
      <c r="G133" s="60" t="s">
        <v>703</v>
      </c>
      <c r="H133" s="62" t="n">
        <v>0.008</v>
      </c>
      <c r="I133" s="63" t="n">
        <v>178.16</v>
      </c>
      <c r="J133" s="63" t="n">
        <v>1.42</v>
      </c>
    </row>
    <row r="134" customFormat="false" ht="26.3" hidden="false" customHeight="true" outlineLevel="0" collapsed="false">
      <c r="A134" s="60" t="s">
        <v>635</v>
      </c>
      <c r="B134" s="60" t="s">
        <v>688</v>
      </c>
      <c r="C134" s="60" t="s">
        <v>39</v>
      </c>
      <c r="D134" s="61" t="s">
        <v>689</v>
      </c>
      <c r="E134" s="60" t="s">
        <v>343</v>
      </c>
      <c r="F134" s="60"/>
      <c r="G134" s="60" t="s">
        <v>687</v>
      </c>
      <c r="H134" s="62" t="n">
        <v>0.008</v>
      </c>
      <c r="I134" s="63" t="n">
        <v>16.37</v>
      </c>
      <c r="J134" s="63" t="n">
        <v>0.13</v>
      </c>
    </row>
    <row r="135" customFormat="false" ht="15" hidden="false" customHeight="false" outlineLevel="0" collapsed="false">
      <c r="A135" s="36"/>
      <c r="B135" s="36"/>
      <c r="C135" s="36"/>
      <c r="D135" s="37"/>
      <c r="E135" s="36" t="s">
        <v>650</v>
      </c>
      <c r="F135" s="68" t="n">
        <v>0.21</v>
      </c>
      <c r="G135" s="36" t="s">
        <v>651</v>
      </c>
      <c r="H135" s="68" t="n">
        <v>0</v>
      </c>
      <c r="I135" s="36" t="s">
        <v>652</v>
      </c>
      <c r="J135" s="68" t="n">
        <v>0.21</v>
      </c>
    </row>
    <row r="136" customFormat="false" ht="26.3" hidden="false" customHeight="true" outlineLevel="0" collapsed="false">
      <c r="A136" s="36"/>
      <c r="B136" s="36"/>
      <c r="C136" s="36"/>
      <c r="D136" s="37"/>
      <c r="E136" s="36" t="s">
        <v>653</v>
      </c>
      <c r="F136" s="68" t="n">
        <v>0.55</v>
      </c>
      <c r="G136" s="36"/>
      <c r="H136" s="69" t="s">
        <v>654</v>
      </c>
      <c r="I136" s="69"/>
      <c r="J136" s="68" t="n">
        <v>2.68</v>
      </c>
    </row>
    <row r="137" customFormat="false" ht="26.3" hidden="false" customHeight="false" outlineLevel="0" collapsed="false">
      <c r="A137" s="39"/>
      <c r="B137" s="39"/>
      <c r="C137" s="39"/>
      <c r="D137" s="70"/>
      <c r="E137" s="39"/>
      <c r="F137" s="39"/>
      <c r="G137" s="39" t="s">
        <v>655</v>
      </c>
      <c r="H137" s="71" t="n">
        <v>6363.56</v>
      </c>
      <c r="I137" s="39" t="s">
        <v>656</v>
      </c>
      <c r="J137" s="72" t="n">
        <v>17054.34</v>
      </c>
    </row>
    <row r="138" customFormat="false" ht="15" hidden="false" customHeight="false" outlineLevel="0" collapsed="false">
      <c r="A138" s="73"/>
      <c r="B138" s="73"/>
      <c r="C138" s="73"/>
      <c r="D138" s="74"/>
      <c r="E138" s="73"/>
      <c r="F138" s="73"/>
      <c r="G138" s="73"/>
      <c r="H138" s="73"/>
      <c r="I138" s="73"/>
      <c r="J138" s="73"/>
    </row>
    <row r="139" customFormat="false" ht="15" hidden="false" customHeight="true" outlineLevel="0" collapsed="false">
      <c r="A139" s="54" t="s">
        <v>78</v>
      </c>
      <c r="B139" s="54" t="s">
        <v>31</v>
      </c>
      <c r="C139" s="54" t="s">
        <v>32</v>
      </c>
      <c r="D139" s="55" t="s">
        <v>10</v>
      </c>
      <c r="E139" s="54" t="s">
        <v>286</v>
      </c>
      <c r="F139" s="54"/>
      <c r="G139" s="54" t="s">
        <v>33</v>
      </c>
      <c r="H139" s="54" t="s">
        <v>34</v>
      </c>
      <c r="I139" s="54" t="s">
        <v>35</v>
      </c>
      <c r="J139" s="54" t="s">
        <v>11</v>
      </c>
    </row>
    <row r="140" customFormat="false" ht="39.5" hidden="false" customHeight="true" outlineLevel="0" collapsed="false">
      <c r="A140" s="56" t="s">
        <v>634</v>
      </c>
      <c r="B140" s="56" t="s">
        <v>79</v>
      </c>
      <c r="C140" s="56" t="s">
        <v>39</v>
      </c>
      <c r="D140" s="57" t="s">
        <v>80</v>
      </c>
      <c r="E140" s="56" t="s">
        <v>337</v>
      </c>
      <c r="F140" s="56"/>
      <c r="G140" s="56" t="s">
        <v>81</v>
      </c>
      <c r="H140" s="58" t="n">
        <v>1</v>
      </c>
      <c r="I140" s="59" t="n">
        <v>2.68</v>
      </c>
      <c r="J140" s="59" t="n">
        <v>2.68</v>
      </c>
    </row>
    <row r="141" customFormat="false" ht="52.2" hidden="false" customHeight="true" outlineLevel="0" collapsed="false">
      <c r="A141" s="60" t="s">
        <v>635</v>
      </c>
      <c r="B141" s="60" t="s">
        <v>700</v>
      </c>
      <c r="C141" s="60" t="s">
        <v>39</v>
      </c>
      <c r="D141" s="61" t="s">
        <v>701</v>
      </c>
      <c r="E141" s="60" t="s">
        <v>702</v>
      </c>
      <c r="F141" s="60"/>
      <c r="G141" s="60" t="s">
        <v>703</v>
      </c>
      <c r="H141" s="62" t="n">
        <v>0.0139</v>
      </c>
      <c r="I141" s="63" t="n">
        <v>174</v>
      </c>
      <c r="J141" s="63" t="n">
        <v>2.41</v>
      </c>
    </row>
    <row r="142" customFormat="false" ht="52.2" hidden="false" customHeight="true" outlineLevel="0" collapsed="false">
      <c r="A142" s="60" t="s">
        <v>635</v>
      </c>
      <c r="B142" s="60" t="s">
        <v>715</v>
      </c>
      <c r="C142" s="60" t="s">
        <v>39</v>
      </c>
      <c r="D142" s="61" t="s">
        <v>716</v>
      </c>
      <c r="E142" s="60" t="s">
        <v>702</v>
      </c>
      <c r="F142" s="60"/>
      <c r="G142" s="60" t="s">
        <v>712</v>
      </c>
      <c r="H142" s="62" t="n">
        <v>0.006</v>
      </c>
      <c r="I142" s="63" t="n">
        <v>45.34</v>
      </c>
      <c r="J142" s="63" t="n">
        <v>0.27</v>
      </c>
    </row>
    <row r="143" customFormat="false" ht="15" hidden="false" customHeight="false" outlineLevel="0" collapsed="false">
      <c r="A143" s="36"/>
      <c r="B143" s="36"/>
      <c r="C143" s="36"/>
      <c r="D143" s="37"/>
      <c r="E143" s="36" t="s">
        <v>650</v>
      </c>
      <c r="F143" s="68" t="n">
        <v>0.23</v>
      </c>
      <c r="G143" s="36" t="s">
        <v>651</v>
      </c>
      <c r="H143" s="68" t="n">
        <v>0</v>
      </c>
      <c r="I143" s="36" t="s">
        <v>652</v>
      </c>
      <c r="J143" s="68" t="n">
        <v>0.23</v>
      </c>
    </row>
    <row r="144" customFormat="false" ht="26.3" hidden="false" customHeight="true" outlineLevel="0" collapsed="false">
      <c r="A144" s="36"/>
      <c r="B144" s="36"/>
      <c r="C144" s="36"/>
      <c r="D144" s="37"/>
      <c r="E144" s="36" t="s">
        <v>653</v>
      </c>
      <c r="F144" s="68" t="n">
        <v>0.7</v>
      </c>
      <c r="G144" s="36"/>
      <c r="H144" s="69" t="s">
        <v>654</v>
      </c>
      <c r="I144" s="69"/>
      <c r="J144" s="68" t="n">
        <v>3.38</v>
      </c>
    </row>
    <row r="145" customFormat="false" ht="26.3" hidden="false" customHeight="false" outlineLevel="0" collapsed="false">
      <c r="A145" s="39"/>
      <c r="B145" s="39"/>
      <c r="C145" s="39"/>
      <c r="D145" s="70"/>
      <c r="E145" s="39"/>
      <c r="F145" s="39"/>
      <c r="G145" s="39" t="s">
        <v>655</v>
      </c>
      <c r="H145" s="71" t="n">
        <v>63635.63</v>
      </c>
      <c r="I145" s="39" t="s">
        <v>656</v>
      </c>
      <c r="J145" s="72" t="n">
        <v>215088.42</v>
      </c>
    </row>
    <row r="146" customFormat="false" ht="15" hidden="false" customHeight="false" outlineLevel="0" collapsed="false">
      <c r="A146" s="73"/>
      <c r="B146" s="73"/>
      <c r="C146" s="73"/>
      <c r="D146" s="74"/>
      <c r="E146" s="73"/>
      <c r="F146" s="73"/>
      <c r="G146" s="73"/>
      <c r="H146" s="73"/>
      <c r="I146" s="73"/>
      <c r="J146" s="73"/>
    </row>
    <row r="147" customFormat="false" ht="15" hidden="false" customHeight="true" outlineLevel="0" collapsed="false">
      <c r="A147" s="54" t="s">
        <v>82</v>
      </c>
      <c r="B147" s="54" t="s">
        <v>31</v>
      </c>
      <c r="C147" s="54" t="s">
        <v>32</v>
      </c>
      <c r="D147" s="55" t="s">
        <v>10</v>
      </c>
      <c r="E147" s="54" t="s">
        <v>286</v>
      </c>
      <c r="F147" s="54"/>
      <c r="G147" s="54" t="s">
        <v>33</v>
      </c>
      <c r="H147" s="54" t="s">
        <v>34</v>
      </c>
      <c r="I147" s="54" t="s">
        <v>35</v>
      </c>
      <c r="J147" s="54" t="s">
        <v>11</v>
      </c>
    </row>
    <row r="148" customFormat="false" ht="26.3" hidden="false" customHeight="true" outlineLevel="0" collapsed="false">
      <c r="A148" s="56" t="s">
        <v>634</v>
      </c>
      <c r="B148" s="56" t="s">
        <v>83</v>
      </c>
      <c r="C148" s="56" t="s">
        <v>59</v>
      </c>
      <c r="D148" s="57" t="s">
        <v>68</v>
      </c>
      <c r="E148" s="56" t="s">
        <v>370</v>
      </c>
      <c r="F148" s="56"/>
      <c r="G148" s="56" t="s">
        <v>61</v>
      </c>
      <c r="H148" s="58" t="n">
        <v>1</v>
      </c>
      <c r="I148" s="59" t="n">
        <v>0.31</v>
      </c>
      <c r="J148" s="59" t="n">
        <v>0.31</v>
      </c>
    </row>
    <row r="149" customFormat="false" ht="39.5" hidden="false" customHeight="true" outlineLevel="0" collapsed="false">
      <c r="A149" s="60" t="s">
        <v>635</v>
      </c>
      <c r="B149" s="60" t="s">
        <v>708</v>
      </c>
      <c r="C149" s="60" t="s">
        <v>39</v>
      </c>
      <c r="D149" s="61" t="s">
        <v>709</v>
      </c>
      <c r="E149" s="60" t="s">
        <v>702</v>
      </c>
      <c r="F149" s="60"/>
      <c r="G149" s="60" t="s">
        <v>703</v>
      </c>
      <c r="H149" s="62" t="n">
        <v>0.0011848</v>
      </c>
      <c r="I149" s="63" t="n">
        <v>238.04</v>
      </c>
      <c r="J149" s="63" t="n">
        <v>0.28</v>
      </c>
    </row>
    <row r="150" customFormat="false" ht="26.3" hidden="false" customHeight="true" outlineLevel="0" collapsed="false">
      <c r="A150" s="60" t="s">
        <v>635</v>
      </c>
      <c r="B150" s="60" t="s">
        <v>688</v>
      </c>
      <c r="C150" s="60" t="s">
        <v>39</v>
      </c>
      <c r="D150" s="61" t="s">
        <v>689</v>
      </c>
      <c r="E150" s="60" t="s">
        <v>343</v>
      </c>
      <c r="F150" s="60"/>
      <c r="G150" s="60" t="s">
        <v>687</v>
      </c>
      <c r="H150" s="62" t="n">
        <v>0.0023697</v>
      </c>
      <c r="I150" s="63" t="n">
        <v>16.37</v>
      </c>
      <c r="J150" s="63" t="n">
        <v>0.03</v>
      </c>
    </row>
    <row r="151" customFormat="false" ht="15" hidden="false" customHeight="false" outlineLevel="0" collapsed="false">
      <c r="A151" s="36"/>
      <c r="B151" s="36"/>
      <c r="C151" s="36"/>
      <c r="D151" s="37"/>
      <c r="E151" s="36" t="s">
        <v>650</v>
      </c>
      <c r="F151" s="68" t="n">
        <v>0.04</v>
      </c>
      <c r="G151" s="36" t="s">
        <v>651</v>
      </c>
      <c r="H151" s="68" t="n">
        <v>0</v>
      </c>
      <c r="I151" s="36" t="s">
        <v>652</v>
      </c>
      <c r="J151" s="68" t="n">
        <v>0.04</v>
      </c>
    </row>
    <row r="152" customFormat="false" ht="26.3" hidden="false" customHeight="true" outlineLevel="0" collapsed="false">
      <c r="A152" s="36"/>
      <c r="B152" s="36"/>
      <c r="C152" s="36"/>
      <c r="D152" s="37"/>
      <c r="E152" s="36" t="s">
        <v>653</v>
      </c>
      <c r="F152" s="68" t="n">
        <v>0.08</v>
      </c>
      <c r="G152" s="36"/>
      <c r="H152" s="69" t="s">
        <v>654</v>
      </c>
      <c r="I152" s="69"/>
      <c r="J152" s="68" t="n">
        <v>0.39</v>
      </c>
    </row>
    <row r="153" customFormat="false" ht="26.3" hidden="false" customHeight="false" outlineLevel="0" collapsed="false">
      <c r="A153" s="39"/>
      <c r="B153" s="39"/>
      <c r="C153" s="39"/>
      <c r="D153" s="70"/>
      <c r="E153" s="39"/>
      <c r="F153" s="39"/>
      <c r="G153" s="39" t="s">
        <v>655</v>
      </c>
      <c r="H153" s="71" t="n">
        <v>6363.56</v>
      </c>
      <c r="I153" s="39" t="s">
        <v>656</v>
      </c>
      <c r="J153" s="72" t="n">
        <v>2481.78</v>
      </c>
    </row>
    <row r="154" customFormat="false" ht="15" hidden="false" customHeight="false" outlineLevel="0" collapsed="false">
      <c r="A154" s="73"/>
      <c r="B154" s="73"/>
      <c r="C154" s="73"/>
      <c r="D154" s="74"/>
      <c r="E154" s="73"/>
      <c r="F154" s="73"/>
      <c r="G154" s="73"/>
      <c r="H154" s="73"/>
      <c r="I154" s="73"/>
      <c r="J154" s="73"/>
    </row>
    <row r="155" customFormat="false" ht="15" hidden="false" customHeight="false" outlineLevel="0" collapsed="false">
      <c r="A155" s="51" t="s">
        <v>19</v>
      </c>
      <c r="B155" s="51"/>
      <c r="C155" s="51"/>
      <c r="D155" s="52" t="s">
        <v>20</v>
      </c>
      <c r="E155" s="51"/>
      <c r="F155" s="51"/>
      <c r="G155" s="51"/>
      <c r="H155" s="51"/>
      <c r="I155" s="51"/>
      <c r="J155" s="53" t="n">
        <v>7589750.11</v>
      </c>
    </row>
    <row r="156" customFormat="false" ht="15" hidden="false" customHeight="true" outlineLevel="0" collapsed="false">
      <c r="A156" s="54" t="s">
        <v>84</v>
      </c>
      <c r="B156" s="54" t="s">
        <v>31</v>
      </c>
      <c r="C156" s="54" t="s">
        <v>32</v>
      </c>
      <c r="D156" s="55" t="s">
        <v>10</v>
      </c>
      <c r="E156" s="54" t="s">
        <v>286</v>
      </c>
      <c r="F156" s="54"/>
      <c r="G156" s="54" t="s">
        <v>33</v>
      </c>
      <c r="H156" s="54" t="s">
        <v>34</v>
      </c>
      <c r="I156" s="54" t="s">
        <v>35</v>
      </c>
      <c r="J156" s="54" t="s">
        <v>11</v>
      </c>
    </row>
    <row r="157" customFormat="false" ht="26.3" hidden="false" customHeight="true" outlineLevel="0" collapsed="false">
      <c r="A157" s="56" t="s">
        <v>634</v>
      </c>
      <c r="B157" s="56" t="s">
        <v>85</v>
      </c>
      <c r="C157" s="56" t="s">
        <v>86</v>
      </c>
      <c r="D157" s="57" t="s">
        <v>87</v>
      </c>
      <c r="E157" s="56" t="s">
        <v>87</v>
      </c>
      <c r="F157" s="56"/>
      <c r="G157" s="56" t="s">
        <v>88</v>
      </c>
      <c r="H157" s="58" t="n">
        <v>1</v>
      </c>
      <c r="I157" s="59" t="n">
        <v>1.22</v>
      </c>
      <c r="J157" s="59" t="n">
        <v>1.22</v>
      </c>
    </row>
    <row r="158" customFormat="false" ht="26.3" hidden="false" customHeight="true" outlineLevel="0" collapsed="false">
      <c r="A158" s="64" t="s">
        <v>638</v>
      </c>
      <c r="B158" s="64" t="s">
        <v>733</v>
      </c>
      <c r="C158" s="64" t="s">
        <v>86</v>
      </c>
      <c r="D158" s="65" t="s">
        <v>734</v>
      </c>
      <c r="E158" s="64" t="s">
        <v>641</v>
      </c>
      <c r="F158" s="64"/>
      <c r="G158" s="64" t="s">
        <v>687</v>
      </c>
      <c r="H158" s="66" t="n">
        <v>0.036</v>
      </c>
      <c r="I158" s="67" t="n">
        <v>18.7462</v>
      </c>
      <c r="J158" s="67" t="n">
        <v>0.67</v>
      </c>
    </row>
    <row r="159" customFormat="false" ht="15" hidden="false" customHeight="true" outlineLevel="0" collapsed="false">
      <c r="A159" s="64" t="s">
        <v>638</v>
      </c>
      <c r="B159" s="64" t="s">
        <v>735</v>
      </c>
      <c r="C159" s="64" t="s">
        <v>86</v>
      </c>
      <c r="D159" s="65" t="s">
        <v>736</v>
      </c>
      <c r="E159" s="64" t="s">
        <v>641</v>
      </c>
      <c r="F159" s="64"/>
      <c r="G159" s="64" t="s">
        <v>687</v>
      </c>
      <c r="H159" s="66" t="n">
        <v>0.012</v>
      </c>
      <c r="I159" s="67" t="n">
        <v>31.8046</v>
      </c>
      <c r="J159" s="67" t="n">
        <v>0.38</v>
      </c>
    </row>
    <row r="160" customFormat="false" ht="15" hidden="false" customHeight="true" outlineLevel="0" collapsed="false">
      <c r="A160" s="64" t="s">
        <v>638</v>
      </c>
      <c r="B160" s="64" t="s">
        <v>737</v>
      </c>
      <c r="C160" s="64" t="s">
        <v>86</v>
      </c>
      <c r="D160" s="65" t="s">
        <v>738</v>
      </c>
      <c r="E160" s="64" t="s">
        <v>527</v>
      </c>
      <c r="F160" s="64"/>
      <c r="G160" s="64" t="s">
        <v>687</v>
      </c>
      <c r="H160" s="66" t="n">
        <v>0.012</v>
      </c>
      <c r="I160" s="67" t="n">
        <v>10.91</v>
      </c>
      <c r="J160" s="67" t="n">
        <v>0.13</v>
      </c>
    </row>
    <row r="161" customFormat="false" ht="15" hidden="false" customHeight="true" outlineLevel="0" collapsed="false">
      <c r="A161" s="64" t="s">
        <v>638</v>
      </c>
      <c r="B161" s="64" t="s">
        <v>739</v>
      </c>
      <c r="C161" s="64" t="s">
        <v>86</v>
      </c>
      <c r="D161" s="65" t="s">
        <v>740</v>
      </c>
      <c r="E161" s="64" t="s">
        <v>527</v>
      </c>
      <c r="F161" s="64"/>
      <c r="G161" s="64" t="s">
        <v>687</v>
      </c>
      <c r="H161" s="66" t="n">
        <v>0.012</v>
      </c>
      <c r="I161" s="67" t="n">
        <v>2.25</v>
      </c>
      <c r="J161" s="67" t="n">
        <v>0.02</v>
      </c>
    </row>
    <row r="162" customFormat="false" ht="15" hidden="false" customHeight="true" outlineLevel="0" collapsed="false">
      <c r="A162" s="64" t="s">
        <v>638</v>
      </c>
      <c r="B162" s="64" t="s">
        <v>741</v>
      </c>
      <c r="C162" s="64" t="s">
        <v>86</v>
      </c>
      <c r="D162" s="65" t="s">
        <v>742</v>
      </c>
      <c r="E162" s="64" t="s">
        <v>527</v>
      </c>
      <c r="F162" s="64"/>
      <c r="G162" s="64" t="s">
        <v>687</v>
      </c>
      <c r="H162" s="66" t="n">
        <v>0.012</v>
      </c>
      <c r="I162" s="67" t="n">
        <v>2.25</v>
      </c>
      <c r="J162" s="67" t="n">
        <v>0.02</v>
      </c>
    </row>
    <row r="163" customFormat="false" ht="15" hidden="false" customHeight="false" outlineLevel="0" collapsed="false">
      <c r="A163" s="36"/>
      <c r="B163" s="36"/>
      <c r="C163" s="36"/>
      <c r="D163" s="37"/>
      <c r="E163" s="36" t="s">
        <v>650</v>
      </c>
      <c r="F163" s="68" t="n">
        <v>1.05</v>
      </c>
      <c r="G163" s="36" t="s">
        <v>651</v>
      </c>
      <c r="H163" s="68" t="n">
        <v>0</v>
      </c>
      <c r="I163" s="36" t="s">
        <v>652</v>
      </c>
      <c r="J163" s="68" t="n">
        <v>1.05</v>
      </c>
    </row>
    <row r="164" customFormat="false" ht="26.3" hidden="false" customHeight="true" outlineLevel="0" collapsed="false">
      <c r="A164" s="36"/>
      <c r="B164" s="36"/>
      <c r="C164" s="36"/>
      <c r="D164" s="37"/>
      <c r="E164" s="36" t="s">
        <v>653</v>
      </c>
      <c r="F164" s="68" t="n">
        <v>0.31</v>
      </c>
      <c r="G164" s="36"/>
      <c r="H164" s="69" t="s">
        <v>654</v>
      </c>
      <c r="I164" s="69"/>
      <c r="J164" s="68" t="n">
        <v>1.53</v>
      </c>
    </row>
    <row r="165" customFormat="false" ht="26.3" hidden="false" customHeight="false" outlineLevel="0" collapsed="false">
      <c r="A165" s="39"/>
      <c r="B165" s="39"/>
      <c r="C165" s="39"/>
      <c r="D165" s="70"/>
      <c r="E165" s="39"/>
      <c r="F165" s="39"/>
      <c r="G165" s="39" t="s">
        <v>655</v>
      </c>
      <c r="H165" s="71" t="n">
        <v>8005.23</v>
      </c>
      <c r="I165" s="39" t="s">
        <v>656</v>
      </c>
      <c r="J165" s="72" t="n">
        <v>12248</v>
      </c>
    </row>
    <row r="166" customFormat="false" ht="15" hidden="false" customHeight="false" outlineLevel="0" collapsed="false">
      <c r="A166" s="73"/>
      <c r="B166" s="73"/>
      <c r="C166" s="73"/>
      <c r="D166" s="74"/>
      <c r="E166" s="73"/>
      <c r="F166" s="73"/>
      <c r="G166" s="73"/>
      <c r="H166" s="73"/>
      <c r="I166" s="73"/>
      <c r="J166" s="73"/>
    </row>
    <row r="167" customFormat="false" ht="15" hidden="false" customHeight="true" outlineLevel="0" collapsed="false">
      <c r="A167" s="54" t="s">
        <v>89</v>
      </c>
      <c r="B167" s="54" t="s">
        <v>31</v>
      </c>
      <c r="C167" s="54" t="s">
        <v>32</v>
      </c>
      <c r="D167" s="55" t="s">
        <v>10</v>
      </c>
      <c r="E167" s="54" t="s">
        <v>286</v>
      </c>
      <c r="F167" s="54"/>
      <c r="G167" s="54" t="s">
        <v>33</v>
      </c>
      <c r="H167" s="54" t="s">
        <v>34</v>
      </c>
      <c r="I167" s="54" t="s">
        <v>35</v>
      </c>
      <c r="J167" s="54" t="s">
        <v>11</v>
      </c>
    </row>
    <row r="168" customFormat="false" ht="26.3" hidden="false" customHeight="true" outlineLevel="0" collapsed="false">
      <c r="A168" s="56" t="s">
        <v>634</v>
      </c>
      <c r="B168" s="56" t="s">
        <v>58</v>
      </c>
      <c r="C168" s="56" t="s">
        <v>59</v>
      </c>
      <c r="D168" s="57" t="s">
        <v>60</v>
      </c>
      <c r="E168" s="56" t="s">
        <v>572</v>
      </c>
      <c r="F168" s="56"/>
      <c r="G168" s="56" t="s">
        <v>61</v>
      </c>
      <c r="H168" s="58" t="n">
        <v>1</v>
      </c>
      <c r="I168" s="59" t="n">
        <v>412.79</v>
      </c>
      <c r="J168" s="59" t="n">
        <v>412.79</v>
      </c>
    </row>
    <row r="169" customFormat="false" ht="26.3" hidden="false" customHeight="true" outlineLevel="0" collapsed="false">
      <c r="A169" s="60" t="s">
        <v>635</v>
      </c>
      <c r="B169" s="60" t="s">
        <v>685</v>
      </c>
      <c r="C169" s="60" t="s">
        <v>39</v>
      </c>
      <c r="D169" s="61" t="s">
        <v>686</v>
      </c>
      <c r="E169" s="60" t="s">
        <v>343</v>
      </c>
      <c r="F169" s="60"/>
      <c r="G169" s="60" t="s">
        <v>687</v>
      </c>
      <c r="H169" s="62" t="n">
        <v>1</v>
      </c>
      <c r="I169" s="63" t="n">
        <v>20.37</v>
      </c>
      <c r="J169" s="63" t="n">
        <v>20.37</v>
      </c>
    </row>
    <row r="170" customFormat="false" ht="26.3" hidden="false" customHeight="true" outlineLevel="0" collapsed="false">
      <c r="A170" s="60" t="s">
        <v>635</v>
      </c>
      <c r="B170" s="60" t="s">
        <v>688</v>
      </c>
      <c r="C170" s="60" t="s">
        <v>39</v>
      </c>
      <c r="D170" s="61" t="s">
        <v>689</v>
      </c>
      <c r="E170" s="60" t="s">
        <v>343</v>
      </c>
      <c r="F170" s="60"/>
      <c r="G170" s="60" t="s">
        <v>687</v>
      </c>
      <c r="H170" s="62" t="n">
        <v>2</v>
      </c>
      <c r="I170" s="63" t="n">
        <v>16.37</v>
      </c>
      <c r="J170" s="63" t="n">
        <v>32.74</v>
      </c>
    </row>
    <row r="171" customFormat="false" ht="39.5" hidden="false" customHeight="true" outlineLevel="0" collapsed="false">
      <c r="A171" s="60" t="s">
        <v>635</v>
      </c>
      <c r="B171" s="60" t="s">
        <v>690</v>
      </c>
      <c r="C171" s="60" t="s">
        <v>39</v>
      </c>
      <c r="D171" s="61" t="s">
        <v>691</v>
      </c>
      <c r="E171" s="60" t="s">
        <v>496</v>
      </c>
      <c r="F171" s="60"/>
      <c r="G171" s="60" t="s">
        <v>65</v>
      </c>
      <c r="H171" s="62" t="n">
        <v>0.01</v>
      </c>
      <c r="I171" s="63" t="n">
        <v>340.15</v>
      </c>
      <c r="J171" s="63" t="n">
        <v>3.4</v>
      </c>
    </row>
    <row r="172" customFormat="false" ht="26.3" hidden="false" customHeight="true" outlineLevel="0" collapsed="false">
      <c r="A172" s="64" t="s">
        <v>638</v>
      </c>
      <c r="B172" s="64" t="s">
        <v>692</v>
      </c>
      <c r="C172" s="64" t="s">
        <v>39</v>
      </c>
      <c r="D172" s="65" t="s">
        <v>693</v>
      </c>
      <c r="E172" s="64" t="s">
        <v>295</v>
      </c>
      <c r="F172" s="64"/>
      <c r="G172" s="64" t="s">
        <v>88</v>
      </c>
      <c r="H172" s="66" t="n">
        <v>1</v>
      </c>
      <c r="I172" s="67" t="n">
        <v>5.38</v>
      </c>
      <c r="J172" s="67" t="n">
        <v>5.38</v>
      </c>
    </row>
    <row r="173" customFormat="false" ht="26.3" hidden="false" customHeight="true" outlineLevel="0" collapsed="false">
      <c r="A173" s="64" t="s">
        <v>638</v>
      </c>
      <c r="B173" s="64" t="s">
        <v>694</v>
      </c>
      <c r="C173" s="64" t="s">
        <v>39</v>
      </c>
      <c r="D173" s="65" t="s">
        <v>695</v>
      </c>
      <c r="E173" s="64" t="s">
        <v>295</v>
      </c>
      <c r="F173" s="64"/>
      <c r="G173" s="64" t="s">
        <v>88</v>
      </c>
      <c r="H173" s="66" t="n">
        <v>4</v>
      </c>
      <c r="I173" s="67" t="n">
        <v>12.06</v>
      </c>
      <c r="J173" s="67" t="n">
        <v>48.24</v>
      </c>
    </row>
    <row r="174" customFormat="false" ht="39.5" hidden="false" customHeight="true" outlineLevel="0" collapsed="false">
      <c r="A174" s="64" t="s">
        <v>638</v>
      </c>
      <c r="B174" s="64" t="s">
        <v>696</v>
      </c>
      <c r="C174" s="64" t="s">
        <v>39</v>
      </c>
      <c r="D174" s="65" t="s">
        <v>697</v>
      </c>
      <c r="E174" s="64" t="s">
        <v>295</v>
      </c>
      <c r="F174" s="64"/>
      <c r="G174" s="64" t="s">
        <v>61</v>
      </c>
      <c r="H174" s="66" t="n">
        <v>1</v>
      </c>
      <c r="I174" s="67" t="n">
        <v>300</v>
      </c>
      <c r="J174" s="67" t="n">
        <v>300</v>
      </c>
    </row>
    <row r="175" customFormat="false" ht="15" hidden="false" customHeight="true" outlineLevel="0" collapsed="false">
      <c r="A175" s="64" t="s">
        <v>638</v>
      </c>
      <c r="B175" s="64" t="s">
        <v>698</v>
      </c>
      <c r="C175" s="64" t="s">
        <v>39</v>
      </c>
      <c r="D175" s="65" t="s">
        <v>699</v>
      </c>
      <c r="E175" s="64" t="s">
        <v>295</v>
      </c>
      <c r="F175" s="64"/>
      <c r="G175" s="64" t="s">
        <v>209</v>
      </c>
      <c r="H175" s="66" t="n">
        <v>0.11</v>
      </c>
      <c r="I175" s="67" t="n">
        <v>24.21</v>
      </c>
      <c r="J175" s="67" t="n">
        <v>2.66</v>
      </c>
    </row>
    <row r="176" customFormat="false" ht="15" hidden="false" customHeight="false" outlineLevel="0" collapsed="false">
      <c r="A176" s="36"/>
      <c r="B176" s="36"/>
      <c r="C176" s="36"/>
      <c r="D176" s="37"/>
      <c r="E176" s="36" t="s">
        <v>650</v>
      </c>
      <c r="F176" s="68" t="n">
        <v>38.03</v>
      </c>
      <c r="G176" s="36" t="s">
        <v>651</v>
      </c>
      <c r="H176" s="68" t="n">
        <v>0</v>
      </c>
      <c r="I176" s="36" t="s">
        <v>652</v>
      </c>
      <c r="J176" s="68" t="n">
        <v>38.03</v>
      </c>
    </row>
    <row r="177" customFormat="false" ht="26.3" hidden="false" customHeight="true" outlineLevel="0" collapsed="false">
      <c r="A177" s="36"/>
      <c r="B177" s="36"/>
      <c r="C177" s="36"/>
      <c r="D177" s="37"/>
      <c r="E177" s="36" t="s">
        <v>653</v>
      </c>
      <c r="F177" s="68" t="n">
        <v>107.9</v>
      </c>
      <c r="G177" s="36"/>
      <c r="H177" s="69" t="s">
        <v>654</v>
      </c>
      <c r="I177" s="69"/>
      <c r="J177" s="68" t="n">
        <v>520.69</v>
      </c>
    </row>
    <row r="178" customFormat="false" ht="26.3" hidden="false" customHeight="false" outlineLevel="0" collapsed="false">
      <c r="A178" s="39"/>
      <c r="B178" s="39"/>
      <c r="C178" s="39"/>
      <c r="D178" s="70"/>
      <c r="E178" s="39"/>
      <c r="F178" s="39"/>
      <c r="G178" s="39" t="s">
        <v>655</v>
      </c>
      <c r="H178" s="71" t="n">
        <v>8</v>
      </c>
      <c r="I178" s="39" t="s">
        <v>656</v>
      </c>
      <c r="J178" s="72" t="n">
        <v>4165.52</v>
      </c>
    </row>
    <row r="179" customFormat="false" ht="15" hidden="false" customHeight="false" outlineLevel="0" collapsed="false">
      <c r="A179" s="73"/>
      <c r="B179" s="73"/>
      <c r="C179" s="73"/>
      <c r="D179" s="74"/>
      <c r="E179" s="73"/>
      <c r="F179" s="73"/>
      <c r="G179" s="73"/>
      <c r="H179" s="73"/>
      <c r="I179" s="73"/>
      <c r="J179" s="73"/>
    </row>
    <row r="180" customFormat="false" ht="15" hidden="false" customHeight="true" outlineLevel="0" collapsed="false">
      <c r="A180" s="54" t="s">
        <v>90</v>
      </c>
      <c r="B180" s="54" t="s">
        <v>31</v>
      </c>
      <c r="C180" s="54" t="s">
        <v>32</v>
      </c>
      <c r="D180" s="55" t="s">
        <v>10</v>
      </c>
      <c r="E180" s="54" t="s">
        <v>286</v>
      </c>
      <c r="F180" s="54"/>
      <c r="G180" s="54" t="s">
        <v>33</v>
      </c>
      <c r="H180" s="54" t="s">
        <v>34</v>
      </c>
      <c r="I180" s="54" t="s">
        <v>35</v>
      </c>
      <c r="J180" s="54" t="s">
        <v>11</v>
      </c>
    </row>
    <row r="181" customFormat="false" ht="26.3" hidden="false" customHeight="true" outlineLevel="0" collapsed="false">
      <c r="A181" s="56" t="s">
        <v>634</v>
      </c>
      <c r="B181" s="56" t="s">
        <v>91</v>
      </c>
      <c r="C181" s="56" t="s">
        <v>86</v>
      </c>
      <c r="D181" s="57" t="s">
        <v>92</v>
      </c>
      <c r="E181" s="56" t="s">
        <v>463</v>
      </c>
      <c r="F181" s="56"/>
      <c r="G181" s="56" t="s">
        <v>88</v>
      </c>
      <c r="H181" s="58" t="n">
        <v>1</v>
      </c>
      <c r="I181" s="59" t="n">
        <v>3.02</v>
      </c>
      <c r="J181" s="59" t="n">
        <v>3.02</v>
      </c>
    </row>
    <row r="182" customFormat="false" ht="26.3" hidden="false" customHeight="true" outlineLevel="0" collapsed="false">
      <c r="A182" s="60" t="s">
        <v>635</v>
      </c>
      <c r="B182" s="60" t="s">
        <v>743</v>
      </c>
      <c r="C182" s="60" t="s">
        <v>86</v>
      </c>
      <c r="D182" s="61" t="s">
        <v>744</v>
      </c>
      <c r="E182" s="60" t="s">
        <v>463</v>
      </c>
      <c r="F182" s="60"/>
      <c r="G182" s="60" t="s">
        <v>88</v>
      </c>
      <c r="H182" s="62" t="n">
        <v>0.143</v>
      </c>
      <c r="I182" s="63" t="n">
        <v>4.17</v>
      </c>
      <c r="J182" s="63" t="n">
        <v>0.59</v>
      </c>
    </row>
    <row r="183" customFormat="false" ht="26.3" hidden="false" customHeight="true" outlineLevel="0" collapsed="false">
      <c r="A183" s="60" t="s">
        <v>635</v>
      </c>
      <c r="B183" s="60" t="s">
        <v>745</v>
      </c>
      <c r="C183" s="60" t="s">
        <v>86</v>
      </c>
      <c r="D183" s="61" t="s">
        <v>746</v>
      </c>
      <c r="E183" s="60" t="s">
        <v>747</v>
      </c>
      <c r="F183" s="60"/>
      <c r="G183" s="60" t="s">
        <v>687</v>
      </c>
      <c r="H183" s="62" t="n">
        <v>0.029</v>
      </c>
      <c r="I183" s="63" t="n">
        <v>3.7</v>
      </c>
      <c r="J183" s="63" t="n">
        <v>0.1</v>
      </c>
    </row>
    <row r="184" customFormat="false" ht="26.3" hidden="false" customHeight="true" outlineLevel="0" collapsed="false">
      <c r="A184" s="60" t="s">
        <v>635</v>
      </c>
      <c r="B184" s="60" t="s">
        <v>748</v>
      </c>
      <c r="C184" s="60" t="s">
        <v>86</v>
      </c>
      <c r="D184" s="61" t="s">
        <v>749</v>
      </c>
      <c r="E184" s="60" t="s">
        <v>747</v>
      </c>
      <c r="F184" s="60"/>
      <c r="G184" s="60" t="s">
        <v>687</v>
      </c>
      <c r="H184" s="62" t="n">
        <v>0.014</v>
      </c>
      <c r="I184" s="63" t="n">
        <v>3.55</v>
      </c>
      <c r="J184" s="63" t="n">
        <v>0.04</v>
      </c>
    </row>
    <row r="185" customFormat="false" ht="15" hidden="false" customHeight="true" outlineLevel="0" collapsed="false">
      <c r="A185" s="64" t="s">
        <v>638</v>
      </c>
      <c r="B185" s="64" t="s">
        <v>750</v>
      </c>
      <c r="C185" s="64" t="s">
        <v>86</v>
      </c>
      <c r="D185" s="65" t="s">
        <v>751</v>
      </c>
      <c r="E185" s="64" t="s">
        <v>295</v>
      </c>
      <c r="F185" s="64"/>
      <c r="G185" s="64" t="s">
        <v>752</v>
      </c>
      <c r="H185" s="66" t="n">
        <v>0.071</v>
      </c>
      <c r="I185" s="67" t="n">
        <v>2.35</v>
      </c>
      <c r="J185" s="67" t="n">
        <v>0.16</v>
      </c>
    </row>
    <row r="186" customFormat="false" ht="26.3" hidden="false" customHeight="true" outlineLevel="0" collapsed="false">
      <c r="A186" s="64" t="s">
        <v>638</v>
      </c>
      <c r="B186" s="64" t="s">
        <v>753</v>
      </c>
      <c r="C186" s="64" t="s">
        <v>86</v>
      </c>
      <c r="D186" s="65" t="s">
        <v>754</v>
      </c>
      <c r="E186" s="64" t="s">
        <v>295</v>
      </c>
      <c r="F186" s="64"/>
      <c r="G186" s="64" t="s">
        <v>752</v>
      </c>
      <c r="H186" s="66" t="n">
        <v>0.071</v>
      </c>
      <c r="I186" s="67" t="n">
        <v>7.6</v>
      </c>
      <c r="J186" s="67" t="n">
        <v>0.53</v>
      </c>
    </row>
    <row r="187" customFormat="false" ht="26.3" hidden="false" customHeight="true" outlineLevel="0" collapsed="false">
      <c r="A187" s="64" t="s">
        <v>638</v>
      </c>
      <c r="B187" s="64" t="s">
        <v>755</v>
      </c>
      <c r="C187" s="64" t="s">
        <v>39</v>
      </c>
      <c r="D187" s="65" t="s">
        <v>756</v>
      </c>
      <c r="E187" s="64" t="s">
        <v>295</v>
      </c>
      <c r="F187" s="64"/>
      <c r="G187" s="64" t="s">
        <v>88</v>
      </c>
      <c r="H187" s="66" t="n">
        <v>0.314</v>
      </c>
      <c r="I187" s="67" t="n">
        <v>2.67</v>
      </c>
      <c r="J187" s="67" t="n">
        <v>0.83</v>
      </c>
    </row>
    <row r="188" customFormat="false" ht="15" hidden="false" customHeight="true" outlineLevel="0" collapsed="false">
      <c r="A188" s="64" t="s">
        <v>638</v>
      </c>
      <c r="B188" s="64" t="s">
        <v>757</v>
      </c>
      <c r="C188" s="64" t="s">
        <v>39</v>
      </c>
      <c r="D188" s="65" t="s">
        <v>758</v>
      </c>
      <c r="E188" s="64" t="s">
        <v>641</v>
      </c>
      <c r="F188" s="64"/>
      <c r="G188" s="64" t="s">
        <v>687</v>
      </c>
      <c r="H188" s="66" t="n">
        <v>0.014</v>
      </c>
      <c r="I188" s="67" t="n">
        <v>18.97</v>
      </c>
      <c r="J188" s="67" t="n">
        <v>0.26</v>
      </c>
    </row>
    <row r="189" customFormat="false" ht="15" hidden="false" customHeight="true" outlineLevel="0" collapsed="false">
      <c r="A189" s="64" t="s">
        <v>638</v>
      </c>
      <c r="B189" s="64" t="s">
        <v>759</v>
      </c>
      <c r="C189" s="64" t="s">
        <v>39</v>
      </c>
      <c r="D189" s="65" t="s">
        <v>760</v>
      </c>
      <c r="E189" s="64" t="s">
        <v>295</v>
      </c>
      <c r="F189" s="64"/>
      <c r="G189" s="64" t="s">
        <v>752</v>
      </c>
      <c r="H189" s="66" t="n">
        <v>0.036</v>
      </c>
      <c r="I189" s="67" t="n">
        <v>6.08</v>
      </c>
      <c r="J189" s="67" t="n">
        <v>0.21</v>
      </c>
    </row>
    <row r="190" customFormat="false" ht="15" hidden="false" customHeight="true" outlineLevel="0" collapsed="false">
      <c r="A190" s="64" t="s">
        <v>638</v>
      </c>
      <c r="B190" s="64" t="s">
        <v>761</v>
      </c>
      <c r="C190" s="64" t="s">
        <v>39</v>
      </c>
      <c r="D190" s="65" t="s">
        <v>762</v>
      </c>
      <c r="E190" s="64" t="s">
        <v>641</v>
      </c>
      <c r="F190" s="64"/>
      <c r="G190" s="64" t="s">
        <v>687</v>
      </c>
      <c r="H190" s="66" t="n">
        <v>0.028</v>
      </c>
      <c r="I190" s="67" t="n">
        <v>10.96</v>
      </c>
      <c r="J190" s="67" t="n">
        <v>0.3</v>
      </c>
    </row>
    <row r="191" customFormat="false" ht="15" hidden="false" customHeight="false" outlineLevel="0" collapsed="false">
      <c r="A191" s="36"/>
      <c r="B191" s="36"/>
      <c r="C191" s="36"/>
      <c r="D191" s="37"/>
      <c r="E191" s="36" t="s">
        <v>650</v>
      </c>
      <c r="F191" s="68" t="n">
        <v>0.77</v>
      </c>
      <c r="G191" s="36" t="s">
        <v>651</v>
      </c>
      <c r="H191" s="68" t="n">
        <v>0</v>
      </c>
      <c r="I191" s="36" t="s">
        <v>652</v>
      </c>
      <c r="J191" s="68" t="n">
        <v>0.77</v>
      </c>
    </row>
    <row r="192" customFormat="false" ht="26.3" hidden="false" customHeight="true" outlineLevel="0" collapsed="false">
      <c r="A192" s="36"/>
      <c r="B192" s="36"/>
      <c r="C192" s="36"/>
      <c r="D192" s="37"/>
      <c r="E192" s="36" t="s">
        <v>653</v>
      </c>
      <c r="F192" s="68" t="n">
        <v>0.78</v>
      </c>
      <c r="G192" s="36"/>
      <c r="H192" s="69" t="s">
        <v>654</v>
      </c>
      <c r="I192" s="69"/>
      <c r="J192" s="68" t="n">
        <v>3.8</v>
      </c>
    </row>
    <row r="193" customFormat="false" ht="26.3" hidden="false" customHeight="false" outlineLevel="0" collapsed="false">
      <c r="A193" s="39"/>
      <c r="B193" s="39"/>
      <c r="C193" s="39"/>
      <c r="D193" s="70"/>
      <c r="E193" s="39"/>
      <c r="F193" s="39"/>
      <c r="G193" s="39" t="s">
        <v>655</v>
      </c>
      <c r="H193" s="71" t="n">
        <v>16010.46</v>
      </c>
      <c r="I193" s="39" t="s">
        <v>656</v>
      </c>
      <c r="J193" s="72" t="n">
        <v>60839.74</v>
      </c>
    </row>
    <row r="194" customFormat="false" ht="15" hidden="false" customHeight="false" outlineLevel="0" collapsed="false">
      <c r="A194" s="73"/>
      <c r="B194" s="73"/>
      <c r="C194" s="73"/>
      <c r="D194" s="74"/>
      <c r="E194" s="73"/>
      <c r="F194" s="73"/>
      <c r="G194" s="73"/>
      <c r="H194" s="73"/>
      <c r="I194" s="73"/>
      <c r="J194" s="73"/>
    </row>
    <row r="195" customFormat="false" ht="15" hidden="false" customHeight="true" outlineLevel="0" collapsed="false">
      <c r="A195" s="54" t="s">
        <v>93</v>
      </c>
      <c r="B195" s="54" t="s">
        <v>31</v>
      </c>
      <c r="C195" s="54" t="s">
        <v>32</v>
      </c>
      <c r="D195" s="55" t="s">
        <v>10</v>
      </c>
      <c r="E195" s="54" t="s">
        <v>286</v>
      </c>
      <c r="F195" s="54"/>
      <c r="G195" s="54" t="s">
        <v>33</v>
      </c>
      <c r="H195" s="54" t="s">
        <v>34</v>
      </c>
      <c r="I195" s="54" t="s">
        <v>35</v>
      </c>
      <c r="J195" s="54" t="s">
        <v>11</v>
      </c>
    </row>
    <row r="196" customFormat="false" ht="64.9" hidden="false" customHeight="true" outlineLevel="0" collapsed="false">
      <c r="A196" s="56" t="s">
        <v>634</v>
      </c>
      <c r="B196" s="56" t="s">
        <v>94</v>
      </c>
      <c r="C196" s="56" t="s">
        <v>39</v>
      </c>
      <c r="D196" s="57" t="s">
        <v>95</v>
      </c>
      <c r="E196" s="56" t="s">
        <v>370</v>
      </c>
      <c r="F196" s="56"/>
      <c r="G196" s="56" t="s">
        <v>65</v>
      </c>
      <c r="H196" s="58" t="n">
        <v>1</v>
      </c>
      <c r="I196" s="59" t="n">
        <v>10.16</v>
      </c>
      <c r="J196" s="59" t="n">
        <v>10.16</v>
      </c>
    </row>
    <row r="197" customFormat="false" ht="39.5" hidden="false" customHeight="true" outlineLevel="0" collapsed="false">
      <c r="A197" s="60" t="s">
        <v>635</v>
      </c>
      <c r="B197" s="60" t="s">
        <v>763</v>
      </c>
      <c r="C197" s="60" t="s">
        <v>39</v>
      </c>
      <c r="D197" s="61" t="s">
        <v>764</v>
      </c>
      <c r="E197" s="60" t="s">
        <v>702</v>
      </c>
      <c r="F197" s="60"/>
      <c r="G197" s="60" t="s">
        <v>703</v>
      </c>
      <c r="H197" s="62" t="n">
        <v>0.0322</v>
      </c>
      <c r="I197" s="63" t="n">
        <v>202.79</v>
      </c>
      <c r="J197" s="63" t="n">
        <v>6.52</v>
      </c>
    </row>
    <row r="198" customFormat="false" ht="39.5" hidden="false" customHeight="true" outlineLevel="0" collapsed="false">
      <c r="A198" s="60" t="s">
        <v>635</v>
      </c>
      <c r="B198" s="60" t="s">
        <v>765</v>
      </c>
      <c r="C198" s="60" t="s">
        <v>39</v>
      </c>
      <c r="D198" s="61" t="s">
        <v>766</v>
      </c>
      <c r="E198" s="60" t="s">
        <v>702</v>
      </c>
      <c r="F198" s="60"/>
      <c r="G198" s="60" t="s">
        <v>712</v>
      </c>
      <c r="H198" s="62" t="n">
        <v>0.035</v>
      </c>
      <c r="I198" s="63" t="n">
        <v>73.05</v>
      </c>
      <c r="J198" s="63" t="n">
        <v>2.55</v>
      </c>
    </row>
    <row r="199" customFormat="false" ht="26.3" hidden="false" customHeight="true" outlineLevel="0" collapsed="false">
      <c r="A199" s="60" t="s">
        <v>635</v>
      </c>
      <c r="B199" s="60" t="s">
        <v>688</v>
      </c>
      <c r="C199" s="60" t="s">
        <v>39</v>
      </c>
      <c r="D199" s="61" t="s">
        <v>689</v>
      </c>
      <c r="E199" s="60" t="s">
        <v>343</v>
      </c>
      <c r="F199" s="60"/>
      <c r="G199" s="60" t="s">
        <v>687</v>
      </c>
      <c r="H199" s="62" t="n">
        <v>0.0671</v>
      </c>
      <c r="I199" s="63" t="n">
        <v>16.37</v>
      </c>
      <c r="J199" s="63" t="n">
        <v>1.09</v>
      </c>
    </row>
    <row r="200" customFormat="false" ht="15" hidden="false" customHeight="false" outlineLevel="0" collapsed="false">
      <c r="A200" s="36"/>
      <c r="B200" s="36"/>
      <c r="C200" s="36"/>
      <c r="D200" s="37"/>
      <c r="E200" s="36" t="s">
        <v>650</v>
      </c>
      <c r="F200" s="68" t="n">
        <v>1.76</v>
      </c>
      <c r="G200" s="36" t="s">
        <v>651</v>
      </c>
      <c r="H200" s="68" t="n">
        <v>0</v>
      </c>
      <c r="I200" s="36" t="s">
        <v>652</v>
      </c>
      <c r="J200" s="68" t="n">
        <v>1.76</v>
      </c>
    </row>
    <row r="201" customFormat="false" ht="26.3" hidden="false" customHeight="true" outlineLevel="0" collapsed="false">
      <c r="A201" s="36"/>
      <c r="B201" s="36"/>
      <c r="C201" s="36"/>
      <c r="D201" s="37"/>
      <c r="E201" s="36" t="s">
        <v>653</v>
      </c>
      <c r="F201" s="68" t="n">
        <v>2.65</v>
      </c>
      <c r="G201" s="36"/>
      <c r="H201" s="69" t="s">
        <v>654</v>
      </c>
      <c r="I201" s="69"/>
      <c r="J201" s="68" t="n">
        <v>12.81</v>
      </c>
    </row>
    <row r="202" customFormat="false" ht="26.3" hidden="false" customHeight="false" outlineLevel="0" collapsed="false">
      <c r="A202" s="39"/>
      <c r="B202" s="39"/>
      <c r="C202" s="39"/>
      <c r="D202" s="70"/>
      <c r="E202" s="39"/>
      <c r="F202" s="39"/>
      <c r="G202" s="39" t="s">
        <v>655</v>
      </c>
      <c r="H202" s="71" t="n">
        <v>13774.44</v>
      </c>
      <c r="I202" s="39" t="s">
        <v>656</v>
      </c>
      <c r="J202" s="72" t="n">
        <v>176450.57</v>
      </c>
    </row>
    <row r="203" customFormat="false" ht="15" hidden="false" customHeight="false" outlineLevel="0" collapsed="false">
      <c r="A203" s="73"/>
      <c r="B203" s="73"/>
      <c r="C203" s="73"/>
      <c r="D203" s="74"/>
      <c r="E203" s="73"/>
      <c r="F203" s="73"/>
      <c r="G203" s="73"/>
      <c r="H203" s="73"/>
      <c r="I203" s="73"/>
      <c r="J203" s="73"/>
    </row>
    <row r="204" customFormat="false" ht="15" hidden="false" customHeight="true" outlineLevel="0" collapsed="false">
      <c r="A204" s="54" t="s">
        <v>96</v>
      </c>
      <c r="B204" s="54" t="s">
        <v>31</v>
      </c>
      <c r="C204" s="54" t="s">
        <v>32</v>
      </c>
      <c r="D204" s="55" t="s">
        <v>10</v>
      </c>
      <c r="E204" s="54" t="s">
        <v>286</v>
      </c>
      <c r="F204" s="54"/>
      <c r="G204" s="54" t="s">
        <v>33</v>
      </c>
      <c r="H204" s="54" t="s">
        <v>34</v>
      </c>
      <c r="I204" s="54" t="s">
        <v>35</v>
      </c>
      <c r="J204" s="54" t="s">
        <v>11</v>
      </c>
    </row>
    <row r="205" customFormat="false" ht="64.9" hidden="false" customHeight="true" outlineLevel="0" collapsed="false">
      <c r="A205" s="56" t="s">
        <v>634</v>
      </c>
      <c r="B205" s="56" t="s">
        <v>97</v>
      </c>
      <c r="C205" s="56" t="s">
        <v>39</v>
      </c>
      <c r="D205" s="57" t="s">
        <v>98</v>
      </c>
      <c r="E205" s="56" t="s">
        <v>370</v>
      </c>
      <c r="F205" s="56"/>
      <c r="G205" s="56" t="s">
        <v>65</v>
      </c>
      <c r="H205" s="58" t="n">
        <v>1</v>
      </c>
      <c r="I205" s="59" t="n">
        <v>9.85</v>
      </c>
      <c r="J205" s="59" t="n">
        <v>9.85</v>
      </c>
    </row>
    <row r="206" customFormat="false" ht="39.5" hidden="false" customHeight="true" outlineLevel="0" collapsed="false">
      <c r="A206" s="60" t="s">
        <v>635</v>
      </c>
      <c r="B206" s="60" t="s">
        <v>763</v>
      </c>
      <c r="C206" s="60" t="s">
        <v>39</v>
      </c>
      <c r="D206" s="61" t="s">
        <v>764</v>
      </c>
      <c r="E206" s="60" t="s">
        <v>702</v>
      </c>
      <c r="F206" s="60"/>
      <c r="G206" s="60" t="s">
        <v>703</v>
      </c>
      <c r="H206" s="62" t="n">
        <v>0.0312</v>
      </c>
      <c r="I206" s="63" t="n">
        <v>202.79</v>
      </c>
      <c r="J206" s="63" t="n">
        <v>6.32</v>
      </c>
    </row>
    <row r="207" customFormat="false" ht="39.5" hidden="false" customHeight="true" outlineLevel="0" collapsed="false">
      <c r="A207" s="60" t="s">
        <v>635</v>
      </c>
      <c r="B207" s="60" t="s">
        <v>765</v>
      </c>
      <c r="C207" s="60" t="s">
        <v>39</v>
      </c>
      <c r="D207" s="61" t="s">
        <v>766</v>
      </c>
      <c r="E207" s="60" t="s">
        <v>702</v>
      </c>
      <c r="F207" s="60"/>
      <c r="G207" s="60" t="s">
        <v>712</v>
      </c>
      <c r="H207" s="62" t="n">
        <v>0.0339</v>
      </c>
      <c r="I207" s="63" t="n">
        <v>73.05</v>
      </c>
      <c r="J207" s="63" t="n">
        <v>2.47</v>
      </c>
    </row>
    <row r="208" customFormat="false" ht="26.3" hidden="false" customHeight="true" outlineLevel="0" collapsed="false">
      <c r="A208" s="60" t="s">
        <v>635</v>
      </c>
      <c r="B208" s="60" t="s">
        <v>688</v>
      </c>
      <c r="C208" s="60" t="s">
        <v>39</v>
      </c>
      <c r="D208" s="61" t="s">
        <v>689</v>
      </c>
      <c r="E208" s="60" t="s">
        <v>343</v>
      </c>
      <c r="F208" s="60"/>
      <c r="G208" s="60" t="s">
        <v>687</v>
      </c>
      <c r="H208" s="62" t="n">
        <v>0.065</v>
      </c>
      <c r="I208" s="63" t="n">
        <v>16.37</v>
      </c>
      <c r="J208" s="63" t="n">
        <v>1.06</v>
      </c>
    </row>
    <row r="209" customFormat="false" ht="15" hidden="false" customHeight="false" outlineLevel="0" collapsed="false">
      <c r="A209" s="36"/>
      <c r="B209" s="36"/>
      <c r="C209" s="36"/>
      <c r="D209" s="37"/>
      <c r="E209" s="36" t="s">
        <v>650</v>
      </c>
      <c r="F209" s="68" t="n">
        <v>1.7</v>
      </c>
      <c r="G209" s="36" t="s">
        <v>651</v>
      </c>
      <c r="H209" s="68" t="n">
        <v>0</v>
      </c>
      <c r="I209" s="36" t="s">
        <v>652</v>
      </c>
      <c r="J209" s="68" t="n">
        <v>1.7</v>
      </c>
    </row>
    <row r="210" customFormat="false" ht="26.3" hidden="false" customHeight="true" outlineLevel="0" collapsed="false">
      <c r="A210" s="36"/>
      <c r="B210" s="36"/>
      <c r="C210" s="36"/>
      <c r="D210" s="37"/>
      <c r="E210" s="36" t="s">
        <v>653</v>
      </c>
      <c r="F210" s="68" t="n">
        <v>2.57</v>
      </c>
      <c r="G210" s="36"/>
      <c r="H210" s="69" t="s">
        <v>654</v>
      </c>
      <c r="I210" s="69"/>
      <c r="J210" s="68" t="n">
        <v>12.42</v>
      </c>
    </row>
    <row r="211" customFormat="false" ht="26.3" hidden="false" customHeight="false" outlineLevel="0" collapsed="false">
      <c r="A211" s="39"/>
      <c r="B211" s="39"/>
      <c r="C211" s="39"/>
      <c r="D211" s="70"/>
      <c r="E211" s="39"/>
      <c r="F211" s="39"/>
      <c r="G211" s="39" t="s">
        <v>655</v>
      </c>
      <c r="H211" s="71" t="n">
        <v>2944.67</v>
      </c>
      <c r="I211" s="39" t="s">
        <v>656</v>
      </c>
      <c r="J211" s="72" t="n">
        <v>36572.8</v>
      </c>
    </row>
    <row r="212" customFormat="false" ht="15" hidden="false" customHeight="false" outlineLevel="0" collapsed="false">
      <c r="A212" s="73"/>
      <c r="B212" s="73"/>
      <c r="C212" s="73"/>
      <c r="D212" s="74"/>
      <c r="E212" s="73"/>
      <c r="F212" s="73"/>
      <c r="G212" s="73"/>
      <c r="H212" s="73"/>
      <c r="I212" s="73"/>
      <c r="J212" s="73"/>
    </row>
    <row r="213" customFormat="false" ht="15" hidden="false" customHeight="true" outlineLevel="0" collapsed="false">
      <c r="A213" s="54" t="s">
        <v>99</v>
      </c>
      <c r="B213" s="54" t="s">
        <v>31</v>
      </c>
      <c r="C213" s="54" t="s">
        <v>32</v>
      </c>
      <c r="D213" s="55" t="s">
        <v>10</v>
      </c>
      <c r="E213" s="54" t="s">
        <v>286</v>
      </c>
      <c r="F213" s="54"/>
      <c r="G213" s="54" t="s">
        <v>33</v>
      </c>
      <c r="H213" s="54" t="s">
        <v>34</v>
      </c>
      <c r="I213" s="54" t="s">
        <v>35</v>
      </c>
      <c r="J213" s="54" t="s">
        <v>11</v>
      </c>
    </row>
    <row r="214" customFormat="false" ht="64.9" hidden="false" customHeight="true" outlineLevel="0" collapsed="false">
      <c r="A214" s="56" t="s">
        <v>634</v>
      </c>
      <c r="B214" s="56" t="s">
        <v>100</v>
      </c>
      <c r="C214" s="56" t="s">
        <v>39</v>
      </c>
      <c r="D214" s="57" t="s">
        <v>101</v>
      </c>
      <c r="E214" s="56" t="s">
        <v>370</v>
      </c>
      <c r="F214" s="56"/>
      <c r="G214" s="56" t="s">
        <v>65</v>
      </c>
      <c r="H214" s="58" t="n">
        <v>1</v>
      </c>
      <c r="I214" s="59" t="n">
        <v>9.52</v>
      </c>
      <c r="J214" s="59" t="n">
        <v>9.52</v>
      </c>
    </row>
    <row r="215" customFormat="false" ht="64.9" hidden="false" customHeight="true" outlineLevel="0" collapsed="false">
      <c r="A215" s="60" t="s">
        <v>635</v>
      </c>
      <c r="B215" s="60" t="s">
        <v>767</v>
      </c>
      <c r="C215" s="60" t="s">
        <v>39</v>
      </c>
      <c r="D215" s="61" t="s">
        <v>768</v>
      </c>
      <c r="E215" s="60" t="s">
        <v>702</v>
      </c>
      <c r="F215" s="60"/>
      <c r="G215" s="60" t="s">
        <v>703</v>
      </c>
      <c r="H215" s="62" t="n">
        <v>0.022</v>
      </c>
      <c r="I215" s="63" t="n">
        <v>139.71</v>
      </c>
      <c r="J215" s="63" t="n">
        <v>3.07</v>
      </c>
    </row>
    <row r="216" customFormat="false" ht="64.9" hidden="false" customHeight="true" outlineLevel="0" collapsed="false">
      <c r="A216" s="60" t="s">
        <v>635</v>
      </c>
      <c r="B216" s="60" t="s">
        <v>769</v>
      </c>
      <c r="C216" s="60" t="s">
        <v>39</v>
      </c>
      <c r="D216" s="61" t="s">
        <v>770</v>
      </c>
      <c r="E216" s="60" t="s">
        <v>702</v>
      </c>
      <c r="F216" s="60"/>
      <c r="G216" s="60" t="s">
        <v>712</v>
      </c>
      <c r="H216" s="62" t="n">
        <v>0.028</v>
      </c>
      <c r="I216" s="63" t="n">
        <v>50.02</v>
      </c>
      <c r="J216" s="63" t="n">
        <v>1.4</v>
      </c>
    </row>
    <row r="217" customFormat="false" ht="26.3" hidden="false" customHeight="true" outlineLevel="0" collapsed="false">
      <c r="A217" s="60" t="s">
        <v>635</v>
      </c>
      <c r="B217" s="60" t="s">
        <v>688</v>
      </c>
      <c r="C217" s="60" t="s">
        <v>39</v>
      </c>
      <c r="D217" s="61" t="s">
        <v>689</v>
      </c>
      <c r="E217" s="60" t="s">
        <v>343</v>
      </c>
      <c r="F217" s="60"/>
      <c r="G217" s="60" t="s">
        <v>687</v>
      </c>
      <c r="H217" s="62" t="n">
        <v>0.018</v>
      </c>
      <c r="I217" s="63" t="n">
        <v>16.37</v>
      </c>
      <c r="J217" s="63" t="n">
        <v>0.29</v>
      </c>
    </row>
    <row r="218" customFormat="false" ht="39.5" hidden="false" customHeight="true" outlineLevel="0" collapsed="false">
      <c r="A218" s="60" t="s">
        <v>635</v>
      </c>
      <c r="B218" s="60" t="s">
        <v>771</v>
      </c>
      <c r="C218" s="60" t="s">
        <v>39</v>
      </c>
      <c r="D218" s="61" t="s">
        <v>772</v>
      </c>
      <c r="E218" s="60" t="s">
        <v>702</v>
      </c>
      <c r="F218" s="60"/>
      <c r="G218" s="60" t="s">
        <v>703</v>
      </c>
      <c r="H218" s="62" t="n">
        <v>0.061</v>
      </c>
      <c r="I218" s="63" t="n">
        <v>24.93</v>
      </c>
      <c r="J218" s="63" t="n">
        <v>1.52</v>
      </c>
    </row>
    <row r="219" customFormat="false" ht="39.5" hidden="false" customHeight="true" outlineLevel="0" collapsed="false">
      <c r="A219" s="60" t="s">
        <v>635</v>
      </c>
      <c r="B219" s="60" t="s">
        <v>773</v>
      </c>
      <c r="C219" s="60" t="s">
        <v>39</v>
      </c>
      <c r="D219" s="61" t="s">
        <v>774</v>
      </c>
      <c r="E219" s="60" t="s">
        <v>702</v>
      </c>
      <c r="F219" s="60"/>
      <c r="G219" s="60" t="s">
        <v>712</v>
      </c>
      <c r="H219" s="62" t="n">
        <v>0.057</v>
      </c>
      <c r="I219" s="63" t="n">
        <v>18.64</v>
      </c>
      <c r="J219" s="63" t="n">
        <v>1.06</v>
      </c>
    </row>
    <row r="220" customFormat="false" ht="26.3" hidden="false" customHeight="true" outlineLevel="0" collapsed="false">
      <c r="A220" s="60" t="s">
        <v>635</v>
      </c>
      <c r="B220" s="60" t="s">
        <v>775</v>
      </c>
      <c r="C220" s="60" t="s">
        <v>39</v>
      </c>
      <c r="D220" s="61" t="s">
        <v>776</v>
      </c>
      <c r="E220" s="60" t="s">
        <v>370</v>
      </c>
      <c r="F220" s="60"/>
      <c r="G220" s="60" t="s">
        <v>65</v>
      </c>
      <c r="H220" s="62" t="n">
        <v>1</v>
      </c>
      <c r="I220" s="63" t="n">
        <v>2.18</v>
      </c>
      <c r="J220" s="63" t="n">
        <v>2.18</v>
      </c>
    </row>
    <row r="221" customFormat="false" ht="15" hidden="false" customHeight="false" outlineLevel="0" collapsed="false">
      <c r="A221" s="36"/>
      <c r="B221" s="36"/>
      <c r="C221" s="36"/>
      <c r="D221" s="37"/>
      <c r="E221" s="36" t="s">
        <v>650</v>
      </c>
      <c r="F221" s="68" t="n">
        <v>2.75</v>
      </c>
      <c r="G221" s="36" t="s">
        <v>651</v>
      </c>
      <c r="H221" s="68" t="n">
        <v>0</v>
      </c>
      <c r="I221" s="36" t="s">
        <v>652</v>
      </c>
      <c r="J221" s="68" t="n">
        <v>2.75</v>
      </c>
    </row>
    <row r="222" customFormat="false" ht="26.3" hidden="false" customHeight="true" outlineLevel="0" collapsed="false">
      <c r="A222" s="36"/>
      <c r="B222" s="36"/>
      <c r="C222" s="36"/>
      <c r="D222" s="37"/>
      <c r="E222" s="36" t="s">
        <v>653</v>
      </c>
      <c r="F222" s="68" t="n">
        <v>2.48</v>
      </c>
      <c r="G222" s="36"/>
      <c r="H222" s="69" t="s">
        <v>654</v>
      </c>
      <c r="I222" s="69"/>
      <c r="J222" s="68" t="n">
        <v>12</v>
      </c>
    </row>
    <row r="223" customFormat="false" ht="26.3" hidden="false" customHeight="false" outlineLevel="0" collapsed="false">
      <c r="A223" s="39"/>
      <c r="B223" s="39"/>
      <c r="C223" s="39"/>
      <c r="D223" s="70"/>
      <c r="E223" s="39"/>
      <c r="F223" s="39"/>
      <c r="G223" s="39" t="s">
        <v>655</v>
      </c>
      <c r="H223" s="71" t="n">
        <v>11682.23</v>
      </c>
      <c r="I223" s="39" t="s">
        <v>656</v>
      </c>
      <c r="J223" s="72" t="n">
        <v>140186.76</v>
      </c>
    </row>
    <row r="224" customFormat="false" ht="15" hidden="false" customHeight="false" outlineLevel="0" collapsed="false">
      <c r="A224" s="73"/>
      <c r="B224" s="73"/>
      <c r="C224" s="73"/>
      <c r="D224" s="74"/>
      <c r="E224" s="73"/>
      <c r="F224" s="73"/>
      <c r="G224" s="73"/>
      <c r="H224" s="73"/>
      <c r="I224" s="73"/>
      <c r="J224" s="73"/>
    </row>
    <row r="225" customFormat="false" ht="15" hidden="false" customHeight="true" outlineLevel="0" collapsed="false">
      <c r="A225" s="54" t="s">
        <v>102</v>
      </c>
      <c r="B225" s="54" t="s">
        <v>31</v>
      </c>
      <c r="C225" s="54" t="s">
        <v>32</v>
      </c>
      <c r="D225" s="55" t="s">
        <v>10</v>
      </c>
      <c r="E225" s="54" t="s">
        <v>286</v>
      </c>
      <c r="F225" s="54"/>
      <c r="G225" s="54" t="s">
        <v>33</v>
      </c>
      <c r="H225" s="54" t="s">
        <v>34</v>
      </c>
      <c r="I225" s="54" t="s">
        <v>35</v>
      </c>
      <c r="J225" s="54" t="s">
        <v>11</v>
      </c>
    </row>
    <row r="226" customFormat="false" ht="52.2" hidden="false" customHeight="true" outlineLevel="0" collapsed="false">
      <c r="A226" s="56" t="s">
        <v>634</v>
      </c>
      <c r="B226" s="56" t="s">
        <v>76</v>
      </c>
      <c r="C226" s="56" t="s">
        <v>59</v>
      </c>
      <c r="D226" s="57" t="s">
        <v>77</v>
      </c>
      <c r="E226" s="56" t="s">
        <v>370</v>
      </c>
      <c r="F226" s="56"/>
      <c r="G226" s="56" t="s">
        <v>65</v>
      </c>
      <c r="H226" s="58" t="n">
        <v>1</v>
      </c>
      <c r="I226" s="59" t="n">
        <v>2.13</v>
      </c>
      <c r="J226" s="59" t="n">
        <v>2.13</v>
      </c>
    </row>
    <row r="227" customFormat="false" ht="52.2" hidden="false" customHeight="true" outlineLevel="0" collapsed="false">
      <c r="A227" s="60" t="s">
        <v>635</v>
      </c>
      <c r="B227" s="60" t="s">
        <v>729</v>
      </c>
      <c r="C227" s="60" t="s">
        <v>39</v>
      </c>
      <c r="D227" s="61" t="s">
        <v>730</v>
      </c>
      <c r="E227" s="60" t="s">
        <v>702</v>
      </c>
      <c r="F227" s="60"/>
      <c r="G227" s="60" t="s">
        <v>703</v>
      </c>
      <c r="H227" s="62" t="n">
        <v>0.003</v>
      </c>
      <c r="I227" s="63" t="n">
        <v>193.38</v>
      </c>
      <c r="J227" s="63" t="n">
        <v>0.58</v>
      </c>
    </row>
    <row r="228" customFormat="false" ht="39.5" hidden="false" customHeight="true" outlineLevel="0" collapsed="false">
      <c r="A228" s="60" t="s">
        <v>635</v>
      </c>
      <c r="B228" s="60" t="s">
        <v>731</v>
      </c>
      <c r="C228" s="60" t="s">
        <v>39</v>
      </c>
      <c r="D228" s="61" t="s">
        <v>732</v>
      </c>
      <c r="E228" s="60" t="s">
        <v>702</v>
      </c>
      <c r="F228" s="60"/>
      <c r="G228" s="60" t="s">
        <v>703</v>
      </c>
      <c r="H228" s="62" t="n">
        <v>0.008</v>
      </c>
      <c r="I228" s="63" t="n">
        <v>178.16</v>
      </c>
      <c r="J228" s="63" t="n">
        <v>1.42</v>
      </c>
    </row>
    <row r="229" customFormat="false" ht="26.3" hidden="false" customHeight="true" outlineLevel="0" collapsed="false">
      <c r="A229" s="60" t="s">
        <v>635</v>
      </c>
      <c r="B229" s="60" t="s">
        <v>688</v>
      </c>
      <c r="C229" s="60" t="s">
        <v>39</v>
      </c>
      <c r="D229" s="61" t="s">
        <v>689</v>
      </c>
      <c r="E229" s="60" t="s">
        <v>343</v>
      </c>
      <c r="F229" s="60"/>
      <c r="G229" s="60" t="s">
        <v>687</v>
      </c>
      <c r="H229" s="62" t="n">
        <v>0.008</v>
      </c>
      <c r="I229" s="63" t="n">
        <v>16.37</v>
      </c>
      <c r="J229" s="63" t="n">
        <v>0.13</v>
      </c>
    </row>
    <row r="230" customFormat="false" ht="15" hidden="false" customHeight="false" outlineLevel="0" collapsed="false">
      <c r="A230" s="36"/>
      <c r="B230" s="36"/>
      <c r="C230" s="36"/>
      <c r="D230" s="37"/>
      <c r="E230" s="36" t="s">
        <v>650</v>
      </c>
      <c r="F230" s="68" t="n">
        <v>0.21</v>
      </c>
      <c r="G230" s="36" t="s">
        <v>651</v>
      </c>
      <c r="H230" s="68" t="n">
        <v>0</v>
      </c>
      <c r="I230" s="36" t="s">
        <v>652</v>
      </c>
      <c r="J230" s="68" t="n">
        <v>0.21</v>
      </c>
    </row>
    <row r="231" customFormat="false" ht="26.3" hidden="false" customHeight="true" outlineLevel="0" collapsed="false">
      <c r="A231" s="36"/>
      <c r="B231" s="36"/>
      <c r="C231" s="36"/>
      <c r="D231" s="37"/>
      <c r="E231" s="36" t="s">
        <v>653</v>
      </c>
      <c r="F231" s="68" t="n">
        <v>0.55</v>
      </c>
      <c r="G231" s="36"/>
      <c r="H231" s="69" t="s">
        <v>654</v>
      </c>
      <c r="I231" s="69"/>
      <c r="J231" s="68" t="n">
        <v>2.68</v>
      </c>
    </row>
    <row r="232" customFormat="false" ht="26.3" hidden="false" customHeight="false" outlineLevel="0" collapsed="false">
      <c r="A232" s="39"/>
      <c r="B232" s="39"/>
      <c r="C232" s="39"/>
      <c r="D232" s="70"/>
      <c r="E232" s="39"/>
      <c r="F232" s="39"/>
      <c r="G232" s="39" t="s">
        <v>655</v>
      </c>
      <c r="H232" s="71" t="n">
        <v>6296.09</v>
      </c>
      <c r="I232" s="39" t="s">
        <v>656</v>
      </c>
      <c r="J232" s="72" t="n">
        <v>16873.52</v>
      </c>
    </row>
    <row r="233" customFormat="false" ht="15" hidden="false" customHeight="false" outlineLevel="0" collapsed="false">
      <c r="A233" s="73"/>
      <c r="B233" s="73"/>
      <c r="C233" s="73"/>
      <c r="D233" s="74"/>
      <c r="E233" s="73"/>
      <c r="F233" s="73"/>
      <c r="G233" s="73"/>
      <c r="H233" s="73"/>
      <c r="I233" s="73"/>
      <c r="J233" s="73"/>
    </row>
    <row r="234" customFormat="false" ht="15" hidden="false" customHeight="true" outlineLevel="0" collapsed="false">
      <c r="A234" s="54" t="s">
        <v>103</v>
      </c>
      <c r="B234" s="54" t="s">
        <v>31</v>
      </c>
      <c r="C234" s="54" t="s">
        <v>32</v>
      </c>
      <c r="D234" s="55" t="s">
        <v>10</v>
      </c>
      <c r="E234" s="54" t="s">
        <v>286</v>
      </c>
      <c r="F234" s="54"/>
      <c r="G234" s="54" t="s">
        <v>33</v>
      </c>
      <c r="H234" s="54" t="s">
        <v>34</v>
      </c>
      <c r="I234" s="54" t="s">
        <v>35</v>
      </c>
      <c r="J234" s="54" t="s">
        <v>11</v>
      </c>
    </row>
    <row r="235" customFormat="false" ht="39.5" hidden="false" customHeight="true" outlineLevel="0" collapsed="false">
      <c r="A235" s="56" t="s">
        <v>634</v>
      </c>
      <c r="B235" s="56" t="s">
        <v>79</v>
      </c>
      <c r="C235" s="56" t="s">
        <v>39</v>
      </c>
      <c r="D235" s="57" t="s">
        <v>80</v>
      </c>
      <c r="E235" s="56" t="s">
        <v>337</v>
      </c>
      <c r="F235" s="56"/>
      <c r="G235" s="56" t="s">
        <v>81</v>
      </c>
      <c r="H235" s="58" t="n">
        <v>1</v>
      </c>
      <c r="I235" s="59" t="n">
        <v>2.68</v>
      </c>
      <c r="J235" s="59" t="n">
        <v>2.68</v>
      </c>
    </row>
    <row r="236" customFormat="false" ht="52.2" hidden="false" customHeight="true" outlineLevel="0" collapsed="false">
      <c r="A236" s="60" t="s">
        <v>635</v>
      </c>
      <c r="B236" s="60" t="s">
        <v>700</v>
      </c>
      <c r="C236" s="60" t="s">
        <v>39</v>
      </c>
      <c r="D236" s="61" t="s">
        <v>701</v>
      </c>
      <c r="E236" s="60" t="s">
        <v>702</v>
      </c>
      <c r="F236" s="60"/>
      <c r="G236" s="60" t="s">
        <v>703</v>
      </c>
      <c r="H236" s="62" t="n">
        <v>0.0139</v>
      </c>
      <c r="I236" s="63" t="n">
        <v>174</v>
      </c>
      <c r="J236" s="63" t="n">
        <v>2.41</v>
      </c>
    </row>
    <row r="237" customFormat="false" ht="52.2" hidden="false" customHeight="true" outlineLevel="0" collapsed="false">
      <c r="A237" s="60" t="s">
        <v>635</v>
      </c>
      <c r="B237" s="60" t="s">
        <v>715</v>
      </c>
      <c r="C237" s="60" t="s">
        <v>39</v>
      </c>
      <c r="D237" s="61" t="s">
        <v>716</v>
      </c>
      <c r="E237" s="60" t="s">
        <v>702</v>
      </c>
      <c r="F237" s="60"/>
      <c r="G237" s="60" t="s">
        <v>712</v>
      </c>
      <c r="H237" s="62" t="n">
        <v>0.006</v>
      </c>
      <c r="I237" s="63" t="n">
        <v>45.34</v>
      </c>
      <c r="J237" s="63" t="n">
        <v>0.27</v>
      </c>
    </row>
    <row r="238" customFormat="false" ht="15" hidden="false" customHeight="false" outlineLevel="0" collapsed="false">
      <c r="A238" s="36"/>
      <c r="B238" s="36"/>
      <c r="C238" s="36"/>
      <c r="D238" s="37"/>
      <c r="E238" s="36" t="s">
        <v>650</v>
      </c>
      <c r="F238" s="68" t="n">
        <v>0.23</v>
      </c>
      <c r="G238" s="36" t="s">
        <v>651</v>
      </c>
      <c r="H238" s="68" t="n">
        <v>0</v>
      </c>
      <c r="I238" s="36" t="s">
        <v>652</v>
      </c>
      <c r="J238" s="68" t="n">
        <v>0.23</v>
      </c>
    </row>
    <row r="239" customFormat="false" ht="26.3" hidden="false" customHeight="true" outlineLevel="0" collapsed="false">
      <c r="A239" s="36"/>
      <c r="B239" s="36"/>
      <c r="C239" s="36"/>
      <c r="D239" s="37"/>
      <c r="E239" s="36" t="s">
        <v>653</v>
      </c>
      <c r="F239" s="68" t="n">
        <v>0.7</v>
      </c>
      <c r="G239" s="36"/>
      <c r="H239" s="69" t="s">
        <v>654</v>
      </c>
      <c r="I239" s="69"/>
      <c r="J239" s="68" t="n">
        <v>3.38</v>
      </c>
    </row>
    <row r="240" customFormat="false" ht="26.3" hidden="false" customHeight="false" outlineLevel="0" collapsed="false">
      <c r="A240" s="39"/>
      <c r="B240" s="39"/>
      <c r="C240" s="39"/>
      <c r="D240" s="70"/>
      <c r="E240" s="39"/>
      <c r="F240" s="39"/>
      <c r="G240" s="39" t="s">
        <v>655</v>
      </c>
      <c r="H240" s="71" t="n">
        <v>62960.94</v>
      </c>
      <c r="I240" s="39" t="s">
        <v>656</v>
      </c>
      <c r="J240" s="72" t="n">
        <v>212807.97</v>
      </c>
    </row>
    <row r="241" customFormat="false" ht="15" hidden="false" customHeight="false" outlineLevel="0" collapsed="false">
      <c r="A241" s="73"/>
      <c r="B241" s="73"/>
      <c r="C241" s="73"/>
      <c r="D241" s="74"/>
      <c r="E241" s="73"/>
      <c r="F241" s="73"/>
      <c r="G241" s="73"/>
      <c r="H241" s="73"/>
      <c r="I241" s="73"/>
      <c r="J241" s="73"/>
    </row>
    <row r="242" customFormat="false" ht="15" hidden="false" customHeight="true" outlineLevel="0" collapsed="false">
      <c r="A242" s="54" t="s">
        <v>104</v>
      </c>
      <c r="B242" s="54" t="s">
        <v>31</v>
      </c>
      <c r="C242" s="54" t="s">
        <v>32</v>
      </c>
      <c r="D242" s="55" t="s">
        <v>10</v>
      </c>
      <c r="E242" s="54" t="s">
        <v>286</v>
      </c>
      <c r="F242" s="54"/>
      <c r="G242" s="54" t="s">
        <v>33</v>
      </c>
      <c r="H242" s="54" t="s">
        <v>34</v>
      </c>
      <c r="I242" s="54" t="s">
        <v>35</v>
      </c>
      <c r="J242" s="54" t="s">
        <v>11</v>
      </c>
    </row>
    <row r="243" customFormat="false" ht="26.3" hidden="false" customHeight="true" outlineLevel="0" collapsed="false">
      <c r="A243" s="56" t="s">
        <v>634</v>
      </c>
      <c r="B243" s="56" t="s">
        <v>67</v>
      </c>
      <c r="C243" s="56" t="s">
        <v>59</v>
      </c>
      <c r="D243" s="57" t="s">
        <v>68</v>
      </c>
      <c r="E243" s="56" t="s">
        <v>370</v>
      </c>
      <c r="F243" s="56"/>
      <c r="G243" s="56" t="s">
        <v>61</v>
      </c>
      <c r="H243" s="58" t="n">
        <v>1</v>
      </c>
      <c r="I243" s="59" t="n">
        <v>0.31</v>
      </c>
      <c r="J243" s="59" t="n">
        <v>0.31</v>
      </c>
    </row>
    <row r="244" customFormat="false" ht="39.5" hidden="false" customHeight="true" outlineLevel="0" collapsed="false">
      <c r="A244" s="60" t="s">
        <v>635</v>
      </c>
      <c r="B244" s="60" t="s">
        <v>708</v>
      </c>
      <c r="C244" s="60" t="s">
        <v>39</v>
      </c>
      <c r="D244" s="61" t="s">
        <v>709</v>
      </c>
      <c r="E244" s="60" t="s">
        <v>702</v>
      </c>
      <c r="F244" s="60"/>
      <c r="G244" s="60" t="s">
        <v>703</v>
      </c>
      <c r="H244" s="62" t="n">
        <v>0.0011848</v>
      </c>
      <c r="I244" s="63" t="n">
        <v>238.04</v>
      </c>
      <c r="J244" s="63" t="n">
        <v>0.28</v>
      </c>
    </row>
    <row r="245" customFormat="false" ht="26.3" hidden="false" customHeight="true" outlineLevel="0" collapsed="false">
      <c r="A245" s="60" t="s">
        <v>635</v>
      </c>
      <c r="B245" s="60" t="s">
        <v>688</v>
      </c>
      <c r="C245" s="60" t="s">
        <v>39</v>
      </c>
      <c r="D245" s="61" t="s">
        <v>689</v>
      </c>
      <c r="E245" s="60" t="s">
        <v>343</v>
      </c>
      <c r="F245" s="60"/>
      <c r="G245" s="60" t="s">
        <v>687</v>
      </c>
      <c r="H245" s="62" t="n">
        <v>0.0023697</v>
      </c>
      <c r="I245" s="63" t="n">
        <v>16.37</v>
      </c>
      <c r="J245" s="63" t="n">
        <v>0.03</v>
      </c>
    </row>
    <row r="246" customFormat="false" ht="15" hidden="false" customHeight="false" outlineLevel="0" collapsed="false">
      <c r="A246" s="36"/>
      <c r="B246" s="36"/>
      <c r="C246" s="36"/>
      <c r="D246" s="37"/>
      <c r="E246" s="36" t="s">
        <v>650</v>
      </c>
      <c r="F246" s="68" t="n">
        <v>0.04</v>
      </c>
      <c r="G246" s="36" t="s">
        <v>651</v>
      </c>
      <c r="H246" s="68" t="n">
        <v>0</v>
      </c>
      <c r="I246" s="36" t="s">
        <v>652</v>
      </c>
      <c r="J246" s="68" t="n">
        <v>0.04</v>
      </c>
    </row>
    <row r="247" customFormat="false" ht="26.3" hidden="false" customHeight="true" outlineLevel="0" collapsed="false">
      <c r="A247" s="36"/>
      <c r="B247" s="36"/>
      <c r="C247" s="36"/>
      <c r="D247" s="37"/>
      <c r="E247" s="36" t="s">
        <v>653</v>
      </c>
      <c r="F247" s="68" t="n">
        <v>0.08</v>
      </c>
      <c r="G247" s="36"/>
      <c r="H247" s="69" t="s">
        <v>654</v>
      </c>
      <c r="I247" s="69"/>
      <c r="J247" s="68" t="n">
        <v>0.39</v>
      </c>
    </row>
    <row r="248" customFormat="false" ht="26.3" hidden="false" customHeight="false" outlineLevel="0" collapsed="false">
      <c r="A248" s="39"/>
      <c r="B248" s="39"/>
      <c r="C248" s="39"/>
      <c r="D248" s="70"/>
      <c r="E248" s="39"/>
      <c r="F248" s="39"/>
      <c r="G248" s="39" t="s">
        <v>655</v>
      </c>
      <c r="H248" s="71" t="n">
        <v>6296.09</v>
      </c>
      <c r="I248" s="39" t="s">
        <v>656</v>
      </c>
      <c r="J248" s="72" t="n">
        <v>2455.47</v>
      </c>
    </row>
    <row r="249" customFormat="false" ht="15" hidden="false" customHeight="false" outlineLevel="0" collapsed="false">
      <c r="A249" s="73"/>
      <c r="B249" s="73"/>
      <c r="C249" s="73"/>
      <c r="D249" s="74"/>
      <c r="E249" s="73"/>
      <c r="F249" s="73"/>
      <c r="G249" s="73"/>
      <c r="H249" s="73"/>
      <c r="I249" s="73"/>
      <c r="J249" s="73"/>
    </row>
    <row r="250" customFormat="false" ht="15" hidden="false" customHeight="true" outlineLevel="0" collapsed="false">
      <c r="A250" s="54" t="s">
        <v>105</v>
      </c>
      <c r="B250" s="54" t="s">
        <v>31</v>
      </c>
      <c r="C250" s="54" t="s">
        <v>32</v>
      </c>
      <c r="D250" s="55" t="s">
        <v>10</v>
      </c>
      <c r="E250" s="54" t="s">
        <v>286</v>
      </c>
      <c r="F250" s="54"/>
      <c r="G250" s="54" t="s">
        <v>33</v>
      </c>
      <c r="H250" s="54" t="s">
        <v>34</v>
      </c>
      <c r="I250" s="54" t="s">
        <v>35</v>
      </c>
      <c r="J250" s="54" t="s">
        <v>11</v>
      </c>
    </row>
    <row r="251" customFormat="false" ht="39.5" hidden="false" customHeight="true" outlineLevel="0" collapsed="false">
      <c r="A251" s="56" t="s">
        <v>634</v>
      </c>
      <c r="B251" s="56" t="s">
        <v>106</v>
      </c>
      <c r="C251" s="56" t="s">
        <v>59</v>
      </c>
      <c r="D251" s="57" t="s">
        <v>107</v>
      </c>
      <c r="E251" s="56" t="s">
        <v>364</v>
      </c>
      <c r="F251" s="56"/>
      <c r="G251" s="56" t="s">
        <v>61</v>
      </c>
      <c r="H251" s="58" t="n">
        <v>1</v>
      </c>
      <c r="I251" s="59" t="n">
        <v>19.43</v>
      </c>
      <c r="J251" s="59" t="n">
        <v>19.43</v>
      </c>
    </row>
    <row r="252" customFormat="false" ht="26.3" hidden="false" customHeight="true" outlineLevel="0" collapsed="false">
      <c r="A252" s="60" t="s">
        <v>635</v>
      </c>
      <c r="B252" s="60" t="s">
        <v>685</v>
      </c>
      <c r="C252" s="60" t="s">
        <v>39</v>
      </c>
      <c r="D252" s="61" t="s">
        <v>686</v>
      </c>
      <c r="E252" s="60" t="s">
        <v>343</v>
      </c>
      <c r="F252" s="60"/>
      <c r="G252" s="60" t="s">
        <v>687</v>
      </c>
      <c r="H252" s="62" t="n">
        <v>0.492</v>
      </c>
      <c r="I252" s="63" t="n">
        <v>20.37</v>
      </c>
      <c r="J252" s="63" t="n">
        <v>10.02</v>
      </c>
    </row>
    <row r="253" customFormat="false" ht="26.3" hidden="false" customHeight="true" outlineLevel="0" collapsed="false">
      <c r="A253" s="60" t="s">
        <v>635</v>
      </c>
      <c r="B253" s="60" t="s">
        <v>688</v>
      </c>
      <c r="C253" s="60" t="s">
        <v>39</v>
      </c>
      <c r="D253" s="61" t="s">
        <v>689</v>
      </c>
      <c r="E253" s="60" t="s">
        <v>343</v>
      </c>
      <c r="F253" s="60"/>
      <c r="G253" s="60" t="s">
        <v>687</v>
      </c>
      <c r="H253" s="62" t="n">
        <v>0.211</v>
      </c>
      <c r="I253" s="63" t="n">
        <v>16.37</v>
      </c>
      <c r="J253" s="63" t="n">
        <v>3.45</v>
      </c>
    </row>
    <row r="254" customFormat="false" ht="15" hidden="false" customHeight="true" outlineLevel="0" collapsed="false">
      <c r="A254" s="64" t="s">
        <v>638</v>
      </c>
      <c r="B254" s="64" t="s">
        <v>777</v>
      </c>
      <c r="C254" s="64" t="s">
        <v>39</v>
      </c>
      <c r="D254" s="65" t="s">
        <v>778</v>
      </c>
      <c r="E254" s="64" t="s">
        <v>295</v>
      </c>
      <c r="F254" s="64"/>
      <c r="G254" s="64" t="s">
        <v>209</v>
      </c>
      <c r="H254" s="66" t="n">
        <v>0.01</v>
      </c>
      <c r="I254" s="67" t="n">
        <v>23.8</v>
      </c>
      <c r="J254" s="67" t="n">
        <v>0.23</v>
      </c>
    </row>
    <row r="255" customFormat="false" ht="26.3" hidden="false" customHeight="true" outlineLevel="0" collapsed="false">
      <c r="A255" s="64" t="s">
        <v>638</v>
      </c>
      <c r="B255" s="64" t="s">
        <v>779</v>
      </c>
      <c r="C255" s="64" t="s">
        <v>39</v>
      </c>
      <c r="D255" s="65" t="s">
        <v>780</v>
      </c>
      <c r="E255" s="64" t="s">
        <v>295</v>
      </c>
      <c r="F255" s="64"/>
      <c r="G255" s="64" t="s">
        <v>88</v>
      </c>
      <c r="H255" s="66" t="n">
        <v>0.217</v>
      </c>
      <c r="I255" s="67" t="n">
        <v>20.42</v>
      </c>
      <c r="J255" s="67" t="n">
        <v>4.43</v>
      </c>
    </row>
    <row r="256" customFormat="false" ht="26.3" hidden="false" customHeight="true" outlineLevel="0" collapsed="false">
      <c r="A256" s="64" t="s">
        <v>638</v>
      </c>
      <c r="B256" s="64" t="s">
        <v>781</v>
      </c>
      <c r="C256" s="64" t="s">
        <v>39</v>
      </c>
      <c r="D256" s="65" t="s">
        <v>782</v>
      </c>
      <c r="E256" s="64" t="s">
        <v>295</v>
      </c>
      <c r="F256" s="64"/>
      <c r="G256" s="64" t="s">
        <v>88</v>
      </c>
      <c r="H256" s="66" t="n">
        <v>0.054</v>
      </c>
      <c r="I256" s="67" t="n">
        <v>24.16</v>
      </c>
      <c r="J256" s="67" t="n">
        <v>1.3</v>
      </c>
    </row>
    <row r="257" customFormat="false" ht="15" hidden="false" customHeight="false" outlineLevel="0" collapsed="false">
      <c r="A257" s="36"/>
      <c r="B257" s="36"/>
      <c r="C257" s="36"/>
      <c r="D257" s="37"/>
      <c r="E257" s="36" t="s">
        <v>650</v>
      </c>
      <c r="F257" s="68" t="n">
        <v>9.84</v>
      </c>
      <c r="G257" s="36" t="s">
        <v>651</v>
      </c>
      <c r="H257" s="68" t="n">
        <v>0</v>
      </c>
      <c r="I257" s="36" t="s">
        <v>652</v>
      </c>
      <c r="J257" s="68" t="n">
        <v>9.84</v>
      </c>
    </row>
    <row r="258" customFormat="false" ht="26.3" hidden="false" customHeight="true" outlineLevel="0" collapsed="false">
      <c r="A258" s="36"/>
      <c r="B258" s="36"/>
      <c r="C258" s="36"/>
      <c r="D258" s="37"/>
      <c r="E258" s="36" t="s">
        <v>653</v>
      </c>
      <c r="F258" s="68" t="n">
        <v>5.07</v>
      </c>
      <c r="G258" s="36"/>
      <c r="H258" s="69" t="s">
        <v>654</v>
      </c>
      <c r="I258" s="69"/>
      <c r="J258" s="68" t="n">
        <v>24.5</v>
      </c>
    </row>
    <row r="259" customFormat="false" ht="26.3" hidden="false" customHeight="false" outlineLevel="0" collapsed="false">
      <c r="A259" s="39"/>
      <c r="B259" s="39"/>
      <c r="C259" s="39"/>
      <c r="D259" s="70"/>
      <c r="E259" s="39"/>
      <c r="F259" s="39"/>
      <c r="G259" s="39" t="s">
        <v>655</v>
      </c>
      <c r="H259" s="71" t="n">
        <v>1912.66</v>
      </c>
      <c r="I259" s="39" t="s">
        <v>656</v>
      </c>
      <c r="J259" s="72" t="n">
        <v>46860.17</v>
      </c>
    </row>
    <row r="260" customFormat="false" ht="15" hidden="false" customHeight="false" outlineLevel="0" collapsed="false">
      <c r="A260" s="73"/>
      <c r="B260" s="73"/>
      <c r="C260" s="73"/>
      <c r="D260" s="74"/>
      <c r="E260" s="73"/>
      <c r="F260" s="73"/>
      <c r="G260" s="73"/>
      <c r="H260" s="73"/>
      <c r="I260" s="73"/>
      <c r="J260" s="73"/>
    </row>
    <row r="261" customFormat="false" ht="15" hidden="false" customHeight="true" outlineLevel="0" collapsed="false">
      <c r="A261" s="54" t="s">
        <v>108</v>
      </c>
      <c r="B261" s="54" t="s">
        <v>31</v>
      </c>
      <c r="C261" s="54" t="s">
        <v>32</v>
      </c>
      <c r="D261" s="55" t="s">
        <v>10</v>
      </c>
      <c r="E261" s="54" t="s">
        <v>286</v>
      </c>
      <c r="F261" s="54"/>
      <c r="G261" s="54" t="s">
        <v>33</v>
      </c>
      <c r="H261" s="54" t="s">
        <v>34</v>
      </c>
      <c r="I261" s="54" t="s">
        <v>35</v>
      </c>
      <c r="J261" s="54" t="s">
        <v>11</v>
      </c>
    </row>
    <row r="262" customFormat="false" ht="52.65" hidden="false" customHeight="true" outlineLevel="0" collapsed="false">
      <c r="A262" s="56" t="s">
        <v>634</v>
      </c>
      <c r="B262" s="56" t="s">
        <v>109</v>
      </c>
      <c r="C262" s="56" t="s">
        <v>59</v>
      </c>
      <c r="D262" s="57" t="s">
        <v>110</v>
      </c>
      <c r="E262" s="56" t="s">
        <v>364</v>
      </c>
      <c r="F262" s="56"/>
      <c r="G262" s="56" t="s">
        <v>61</v>
      </c>
      <c r="H262" s="58" t="n">
        <v>1</v>
      </c>
      <c r="I262" s="59" t="n">
        <v>27.75</v>
      </c>
      <c r="J262" s="59" t="n">
        <v>27.75</v>
      </c>
    </row>
    <row r="263" customFormat="false" ht="26.3" hidden="false" customHeight="true" outlineLevel="0" collapsed="false">
      <c r="A263" s="60" t="s">
        <v>635</v>
      </c>
      <c r="B263" s="60" t="s">
        <v>685</v>
      </c>
      <c r="C263" s="60" t="s">
        <v>39</v>
      </c>
      <c r="D263" s="61" t="s">
        <v>686</v>
      </c>
      <c r="E263" s="60" t="s">
        <v>343</v>
      </c>
      <c r="F263" s="60"/>
      <c r="G263" s="60" t="s">
        <v>687</v>
      </c>
      <c r="H263" s="62" t="n">
        <v>0.486</v>
      </c>
      <c r="I263" s="63" t="n">
        <v>20.37</v>
      </c>
      <c r="J263" s="63" t="n">
        <v>9.89</v>
      </c>
    </row>
    <row r="264" customFormat="false" ht="26.3" hidden="false" customHeight="true" outlineLevel="0" collapsed="false">
      <c r="A264" s="60" t="s">
        <v>635</v>
      </c>
      <c r="B264" s="60" t="s">
        <v>688</v>
      </c>
      <c r="C264" s="60" t="s">
        <v>39</v>
      </c>
      <c r="D264" s="61" t="s">
        <v>689</v>
      </c>
      <c r="E264" s="60" t="s">
        <v>343</v>
      </c>
      <c r="F264" s="60"/>
      <c r="G264" s="60" t="s">
        <v>687</v>
      </c>
      <c r="H264" s="62" t="n">
        <v>0.208</v>
      </c>
      <c r="I264" s="63" t="n">
        <v>16.37</v>
      </c>
      <c r="J264" s="63" t="n">
        <v>3.4</v>
      </c>
    </row>
    <row r="265" customFormat="false" ht="26.3" hidden="false" customHeight="true" outlineLevel="0" collapsed="false">
      <c r="A265" s="64" t="s">
        <v>638</v>
      </c>
      <c r="B265" s="64" t="s">
        <v>783</v>
      </c>
      <c r="C265" s="64" t="s">
        <v>39</v>
      </c>
      <c r="D265" s="65" t="s">
        <v>784</v>
      </c>
      <c r="E265" s="64" t="s">
        <v>295</v>
      </c>
      <c r="F265" s="64"/>
      <c r="G265" s="64" t="s">
        <v>88</v>
      </c>
      <c r="H265" s="66" t="n">
        <v>0.147</v>
      </c>
      <c r="I265" s="67" t="n">
        <v>26.16</v>
      </c>
      <c r="J265" s="67" t="n">
        <v>3.84</v>
      </c>
    </row>
    <row r="266" customFormat="false" ht="15" hidden="false" customHeight="true" outlineLevel="0" collapsed="false">
      <c r="A266" s="64" t="s">
        <v>638</v>
      </c>
      <c r="B266" s="64" t="s">
        <v>777</v>
      </c>
      <c r="C266" s="64" t="s">
        <v>39</v>
      </c>
      <c r="D266" s="65" t="s">
        <v>778</v>
      </c>
      <c r="E266" s="64" t="s">
        <v>295</v>
      </c>
      <c r="F266" s="64"/>
      <c r="G266" s="64" t="s">
        <v>209</v>
      </c>
      <c r="H266" s="66" t="n">
        <v>0.025</v>
      </c>
      <c r="I266" s="67" t="n">
        <v>23.8</v>
      </c>
      <c r="J266" s="67" t="n">
        <v>0.59</v>
      </c>
    </row>
    <row r="267" customFormat="false" ht="26.3" hidden="false" customHeight="true" outlineLevel="0" collapsed="false">
      <c r="A267" s="64" t="s">
        <v>638</v>
      </c>
      <c r="B267" s="64" t="s">
        <v>779</v>
      </c>
      <c r="C267" s="64" t="s">
        <v>39</v>
      </c>
      <c r="D267" s="65" t="s">
        <v>780</v>
      </c>
      <c r="E267" s="64" t="s">
        <v>295</v>
      </c>
      <c r="F267" s="64"/>
      <c r="G267" s="64" t="s">
        <v>88</v>
      </c>
      <c r="H267" s="66" t="n">
        <v>0.428</v>
      </c>
      <c r="I267" s="67" t="n">
        <v>20.42</v>
      </c>
      <c r="J267" s="67" t="n">
        <v>8.73</v>
      </c>
    </row>
    <row r="268" customFormat="false" ht="26.3" hidden="false" customHeight="true" outlineLevel="0" collapsed="false">
      <c r="A268" s="64" t="s">
        <v>638</v>
      </c>
      <c r="B268" s="64" t="s">
        <v>781</v>
      </c>
      <c r="C268" s="64" t="s">
        <v>39</v>
      </c>
      <c r="D268" s="65" t="s">
        <v>782</v>
      </c>
      <c r="E268" s="64" t="s">
        <v>295</v>
      </c>
      <c r="F268" s="64"/>
      <c r="G268" s="64" t="s">
        <v>88</v>
      </c>
      <c r="H268" s="66" t="n">
        <v>0.054</v>
      </c>
      <c r="I268" s="67" t="n">
        <v>24.16</v>
      </c>
      <c r="J268" s="67" t="n">
        <v>1.3</v>
      </c>
    </row>
    <row r="269" customFormat="false" ht="15" hidden="false" customHeight="false" outlineLevel="0" collapsed="false">
      <c r="A269" s="36"/>
      <c r="B269" s="36"/>
      <c r="C269" s="36"/>
      <c r="D269" s="37"/>
      <c r="E269" s="36" t="s">
        <v>650</v>
      </c>
      <c r="F269" s="68" t="n">
        <v>9.71</v>
      </c>
      <c r="G269" s="36" t="s">
        <v>651</v>
      </c>
      <c r="H269" s="68" t="n">
        <v>0</v>
      </c>
      <c r="I269" s="36" t="s">
        <v>652</v>
      </c>
      <c r="J269" s="68" t="n">
        <v>9.71</v>
      </c>
    </row>
    <row r="270" customFormat="false" ht="26.3" hidden="false" customHeight="true" outlineLevel="0" collapsed="false">
      <c r="A270" s="36"/>
      <c r="B270" s="36"/>
      <c r="C270" s="36"/>
      <c r="D270" s="37"/>
      <c r="E270" s="36" t="s">
        <v>653</v>
      </c>
      <c r="F270" s="68" t="n">
        <v>7.25</v>
      </c>
      <c r="G270" s="36"/>
      <c r="H270" s="69" t="s">
        <v>654</v>
      </c>
      <c r="I270" s="69"/>
      <c r="J270" s="68" t="n">
        <v>35</v>
      </c>
    </row>
    <row r="271" customFormat="false" ht="26.3" hidden="false" customHeight="false" outlineLevel="0" collapsed="false">
      <c r="A271" s="39"/>
      <c r="B271" s="39"/>
      <c r="C271" s="39"/>
      <c r="D271" s="70"/>
      <c r="E271" s="39"/>
      <c r="F271" s="39"/>
      <c r="G271" s="39" t="s">
        <v>655</v>
      </c>
      <c r="H271" s="71" t="n">
        <v>8878.82</v>
      </c>
      <c r="I271" s="39" t="s">
        <v>656</v>
      </c>
      <c r="J271" s="72" t="n">
        <v>310758.7</v>
      </c>
    </row>
    <row r="272" customFormat="false" ht="15" hidden="false" customHeight="false" outlineLevel="0" collapsed="false">
      <c r="A272" s="73"/>
      <c r="B272" s="73"/>
      <c r="C272" s="73"/>
      <c r="D272" s="74"/>
      <c r="E272" s="73"/>
      <c r="F272" s="73"/>
      <c r="G272" s="73"/>
      <c r="H272" s="73"/>
      <c r="I272" s="73"/>
      <c r="J272" s="73"/>
    </row>
    <row r="273" customFormat="false" ht="15" hidden="false" customHeight="true" outlineLevel="0" collapsed="false">
      <c r="A273" s="54" t="s">
        <v>111</v>
      </c>
      <c r="B273" s="54" t="s">
        <v>31</v>
      </c>
      <c r="C273" s="54" t="s">
        <v>32</v>
      </c>
      <c r="D273" s="55" t="s">
        <v>10</v>
      </c>
      <c r="E273" s="54" t="s">
        <v>286</v>
      </c>
      <c r="F273" s="54"/>
      <c r="G273" s="54" t="s">
        <v>33</v>
      </c>
      <c r="H273" s="54" t="s">
        <v>34</v>
      </c>
      <c r="I273" s="54" t="s">
        <v>35</v>
      </c>
      <c r="J273" s="54" t="s">
        <v>11</v>
      </c>
    </row>
    <row r="274" customFormat="false" ht="52.65" hidden="false" customHeight="true" outlineLevel="0" collapsed="false">
      <c r="A274" s="56" t="s">
        <v>634</v>
      </c>
      <c r="B274" s="56" t="s">
        <v>112</v>
      </c>
      <c r="C274" s="56" t="s">
        <v>59</v>
      </c>
      <c r="D274" s="57" t="s">
        <v>113</v>
      </c>
      <c r="E274" s="56" t="s">
        <v>370</v>
      </c>
      <c r="F274" s="56"/>
      <c r="G274" s="56" t="s">
        <v>65</v>
      </c>
      <c r="H274" s="58" t="n">
        <v>1</v>
      </c>
      <c r="I274" s="59" t="n">
        <v>184.72</v>
      </c>
      <c r="J274" s="59" t="n">
        <v>184.72</v>
      </c>
    </row>
    <row r="275" customFormat="false" ht="64.9" hidden="false" customHeight="true" outlineLevel="0" collapsed="false">
      <c r="A275" s="60" t="s">
        <v>635</v>
      </c>
      <c r="B275" s="60" t="s">
        <v>767</v>
      </c>
      <c r="C275" s="60" t="s">
        <v>39</v>
      </c>
      <c r="D275" s="61" t="s">
        <v>768</v>
      </c>
      <c r="E275" s="60" t="s">
        <v>702</v>
      </c>
      <c r="F275" s="60"/>
      <c r="G275" s="60" t="s">
        <v>703</v>
      </c>
      <c r="H275" s="62" t="n">
        <v>0.116</v>
      </c>
      <c r="I275" s="63" t="n">
        <v>139.71</v>
      </c>
      <c r="J275" s="63" t="n">
        <v>16.2</v>
      </c>
    </row>
    <row r="276" customFormat="false" ht="64.9" hidden="false" customHeight="true" outlineLevel="0" collapsed="false">
      <c r="A276" s="60" t="s">
        <v>635</v>
      </c>
      <c r="B276" s="60" t="s">
        <v>769</v>
      </c>
      <c r="C276" s="60" t="s">
        <v>39</v>
      </c>
      <c r="D276" s="61" t="s">
        <v>770</v>
      </c>
      <c r="E276" s="60" t="s">
        <v>702</v>
      </c>
      <c r="F276" s="60"/>
      <c r="G276" s="60" t="s">
        <v>712</v>
      </c>
      <c r="H276" s="62" t="n">
        <v>0.578</v>
      </c>
      <c r="I276" s="63" t="n">
        <v>50.02</v>
      </c>
      <c r="J276" s="63" t="n">
        <v>28.91</v>
      </c>
    </row>
    <row r="277" customFormat="false" ht="26.3" hidden="false" customHeight="true" outlineLevel="0" collapsed="false">
      <c r="A277" s="60" t="s">
        <v>635</v>
      </c>
      <c r="B277" s="60" t="s">
        <v>785</v>
      </c>
      <c r="C277" s="60" t="s">
        <v>39</v>
      </c>
      <c r="D277" s="61" t="s">
        <v>786</v>
      </c>
      <c r="E277" s="60" t="s">
        <v>343</v>
      </c>
      <c r="F277" s="60"/>
      <c r="G277" s="60" t="s">
        <v>687</v>
      </c>
      <c r="H277" s="62" t="n">
        <v>0.832</v>
      </c>
      <c r="I277" s="63" t="n">
        <v>20.77</v>
      </c>
      <c r="J277" s="63" t="n">
        <v>17.28</v>
      </c>
    </row>
    <row r="278" customFormat="false" ht="26.3" hidden="false" customHeight="true" outlineLevel="0" collapsed="false">
      <c r="A278" s="60" t="s">
        <v>635</v>
      </c>
      <c r="B278" s="60" t="s">
        <v>688</v>
      </c>
      <c r="C278" s="60" t="s">
        <v>39</v>
      </c>
      <c r="D278" s="61" t="s">
        <v>689</v>
      </c>
      <c r="E278" s="60" t="s">
        <v>343</v>
      </c>
      <c r="F278" s="60"/>
      <c r="G278" s="60" t="s">
        <v>687</v>
      </c>
      <c r="H278" s="62" t="n">
        <v>1.248</v>
      </c>
      <c r="I278" s="63" t="n">
        <v>16.37</v>
      </c>
      <c r="J278" s="63" t="n">
        <v>20.42</v>
      </c>
    </row>
    <row r="279" customFormat="false" ht="39.5" hidden="false" customHeight="true" outlineLevel="0" collapsed="false">
      <c r="A279" s="60" t="s">
        <v>635</v>
      </c>
      <c r="B279" s="60" t="s">
        <v>771</v>
      </c>
      <c r="C279" s="60" t="s">
        <v>39</v>
      </c>
      <c r="D279" s="61" t="s">
        <v>772</v>
      </c>
      <c r="E279" s="60" t="s">
        <v>702</v>
      </c>
      <c r="F279" s="60"/>
      <c r="G279" s="60" t="s">
        <v>703</v>
      </c>
      <c r="H279" s="62" t="n">
        <v>0.069</v>
      </c>
      <c r="I279" s="63" t="n">
        <v>24.93</v>
      </c>
      <c r="J279" s="63" t="n">
        <v>1.72</v>
      </c>
    </row>
    <row r="280" customFormat="false" ht="39.5" hidden="false" customHeight="true" outlineLevel="0" collapsed="false">
      <c r="A280" s="60" t="s">
        <v>635</v>
      </c>
      <c r="B280" s="60" t="s">
        <v>773</v>
      </c>
      <c r="C280" s="60" t="s">
        <v>39</v>
      </c>
      <c r="D280" s="61" t="s">
        <v>774</v>
      </c>
      <c r="E280" s="60" t="s">
        <v>702</v>
      </c>
      <c r="F280" s="60"/>
      <c r="G280" s="60" t="s">
        <v>712</v>
      </c>
      <c r="H280" s="62" t="n">
        <v>0.064</v>
      </c>
      <c r="I280" s="63" t="n">
        <v>18.64</v>
      </c>
      <c r="J280" s="63" t="n">
        <v>1.19</v>
      </c>
    </row>
    <row r="281" customFormat="false" ht="26.3" hidden="false" customHeight="true" outlineLevel="0" collapsed="false">
      <c r="A281" s="64" t="s">
        <v>638</v>
      </c>
      <c r="B281" s="64" t="s">
        <v>787</v>
      </c>
      <c r="C281" s="64" t="s">
        <v>39</v>
      </c>
      <c r="D281" s="65" t="s">
        <v>788</v>
      </c>
      <c r="E281" s="64" t="s">
        <v>295</v>
      </c>
      <c r="F281" s="64"/>
      <c r="G281" s="64" t="s">
        <v>65</v>
      </c>
      <c r="H281" s="66" t="n">
        <v>1.1</v>
      </c>
      <c r="I281" s="67" t="n">
        <v>90</v>
      </c>
      <c r="J281" s="67" t="n">
        <v>99</v>
      </c>
    </row>
    <row r="282" customFormat="false" ht="15" hidden="false" customHeight="false" outlineLevel="0" collapsed="false">
      <c r="A282" s="36"/>
      <c r="B282" s="36"/>
      <c r="C282" s="36"/>
      <c r="D282" s="37"/>
      <c r="E282" s="36" t="s">
        <v>650</v>
      </c>
      <c r="F282" s="68" t="n">
        <v>39.16</v>
      </c>
      <c r="G282" s="36" t="s">
        <v>651</v>
      </c>
      <c r="H282" s="68" t="n">
        <v>0</v>
      </c>
      <c r="I282" s="36" t="s">
        <v>652</v>
      </c>
      <c r="J282" s="68" t="n">
        <v>39.16</v>
      </c>
    </row>
    <row r="283" customFormat="false" ht="26.3" hidden="false" customHeight="true" outlineLevel="0" collapsed="false">
      <c r="A283" s="36"/>
      <c r="B283" s="36"/>
      <c r="C283" s="36"/>
      <c r="D283" s="37"/>
      <c r="E283" s="36" t="s">
        <v>653</v>
      </c>
      <c r="F283" s="68" t="n">
        <v>48.28</v>
      </c>
      <c r="G283" s="36"/>
      <c r="H283" s="69" t="s">
        <v>654</v>
      </c>
      <c r="I283" s="69"/>
      <c r="J283" s="68" t="n">
        <v>233</v>
      </c>
    </row>
    <row r="284" customFormat="false" ht="26.3" hidden="false" customHeight="false" outlineLevel="0" collapsed="false">
      <c r="A284" s="39"/>
      <c r="B284" s="39"/>
      <c r="C284" s="39"/>
      <c r="D284" s="70"/>
      <c r="E284" s="39"/>
      <c r="F284" s="39"/>
      <c r="G284" s="39" t="s">
        <v>655</v>
      </c>
      <c r="H284" s="71" t="n">
        <v>1320.91</v>
      </c>
      <c r="I284" s="39" t="s">
        <v>656</v>
      </c>
      <c r="J284" s="72" t="n">
        <v>307772.03</v>
      </c>
    </row>
    <row r="285" customFormat="false" ht="15" hidden="false" customHeight="false" outlineLevel="0" collapsed="false">
      <c r="A285" s="73"/>
      <c r="B285" s="73"/>
      <c r="C285" s="73"/>
      <c r="D285" s="74"/>
      <c r="E285" s="73"/>
      <c r="F285" s="73"/>
      <c r="G285" s="73"/>
      <c r="H285" s="73"/>
      <c r="I285" s="73"/>
      <c r="J285" s="73"/>
    </row>
    <row r="286" customFormat="false" ht="15" hidden="false" customHeight="true" outlineLevel="0" collapsed="false">
      <c r="A286" s="54"/>
      <c r="B286" s="54" t="s">
        <v>31</v>
      </c>
      <c r="C286" s="54" t="s">
        <v>32</v>
      </c>
      <c r="D286" s="55" t="s">
        <v>10</v>
      </c>
      <c r="E286" s="54" t="s">
        <v>286</v>
      </c>
      <c r="F286" s="54"/>
      <c r="G286" s="54" t="s">
        <v>33</v>
      </c>
      <c r="H286" s="54" t="s">
        <v>34</v>
      </c>
      <c r="I286" s="54" t="s">
        <v>35</v>
      </c>
      <c r="J286" s="54" t="s">
        <v>11</v>
      </c>
    </row>
    <row r="287" customFormat="false" ht="26.3" hidden="false" customHeight="true" outlineLevel="0" collapsed="false">
      <c r="A287" s="75" t="s">
        <v>638</v>
      </c>
      <c r="B287" s="75" t="s">
        <v>115</v>
      </c>
      <c r="C287" s="75" t="s">
        <v>116</v>
      </c>
      <c r="D287" s="76" t="s">
        <v>117</v>
      </c>
      <c r="E287" s="75" t="s">
        <v>295</v>
      </c>
      <c r="F287" s="75"/>
      <c r="G287" s="75" t="s">
        <v>88</v>
      </c>
      <c r="H287" s="77" t="n">
        <v>1</v>
      </c>
      <c r="I287" s="79" t="n">
        <v>209.1207</v>
      </c>
      <c r="J287" s="79" t="n">
        <v>209.1207</v>
      </c>
    </row>
    <row r="288" customFormat="false" ht="15" hidden="false" customHeight="false" outlineLevel="0" collapsed="false">
      <c r="A288" s="36"/>
      <c r="B288" s="36"/>
      <c r="C288" s="36"/>
      <c r="D288" s="37"/>
      <c r="E288" s="36" t="s">
        <v>650</v>
      </c>
      <c r="F288" s="68" t="n">
        <v>0</v>
      </c>
      <c r="G288" s="36" t="s">
        <v>651</v>
      </c>
      <c r="H288" s="68" t="n">
        <v>0</v>
      </c>
      <c r="I288" s="36" t="s">
        <v>652</v>
      </c>
      <c r="J288" s="68" t="n">
        <v>0</v>
      </c>
    </row>
    <row r="289" customFormat="false" ht="26.3" hidden="false" customHeight="true" outlineLevel="0" collapsed="false">
      <c r="A289" s="36"/>
      <c r="B289" s="36"/>
      <c r="C289" s="36"/>
      <c r="D289" s="37"/>
      <c r="E289" s="36" t="s">
        <v>653</v>
      </c>
      <c r="F289" s="68" t="n">
        <v>43.76</v>
      </c>
      <c r="G289" s="36"/>
      <c r="H289" s="69" t="s">
        <v>654</v>
      </c>
      <c r="I289" s="69"/>
      <c r="J289" s="68" t="n">
        <v>252.88</v>
      </c>
    </row>
    <row r="290" customFormat="false" ht="26.3" hidden="false" customHeight="false" outlineLevel="0" collapsed="false">
      <c r="A290" s="39"/>
      <c r="B290" s="39"/>
      <c r="C290" s="39"/>
      <c r="D290" s="70"/>
      <c r="E290" s="39"/>
      <c r="F290" s="39"/>
      <c r="G290" s="39" t="s">
        <v>655</v>
      </c>
      <c r="H290" s="71" t="n">
        <v>1608</v>
      </c>
      <c r="I290" s="39" t="s">
        <v>656</v>
      </c>
      <c r="J290" s="72" t="n">
        <v>406631.04</v>
      </c>
    </row>
    <row r="291" customFormat="false" ht="15" hidden="false" customHeight="false" outlineLevel="0" collapsed="false">
      <c r="A291" s="73"/>
      <c r="B291" s="73"/>
      <c r="C291" s="73"/>
      <c r="D291" s="74"/>
      <c r="E291" s="73"/>
      <c r="F291" s="73"/>
      <c r="G291" s="73"/>
      <c r="H291" s="73"/>
      <c r="I291" s="73"/>
      <c r="J291" s="73"/>
    </row>
    <row r="292" customFormat="false" ht="15" hidden="false" customHeight="true" outlineLevel="0" collapsed="false">
      <c r="A292" s="54"/>
      <c r="B292" s="54" t="s">
        <v>31</v>
      </c>
      <c r="C292" s="54" t="s">
        <v>32</v>
      </c>
      <c r="D292" s="55" t="s">
        <v>10</v>
      </c>
      <c r="E292" s="54" t="s">
        <v>286</v>
      </c>
      <c r="F292" s="54"/>
      <c r="G292" s="54" t="s">
        <v>33</v>
      </c>
      <c r="H292" s="54" t="s">
        <v>34</v>
      </c>
      <c r="I292" s="54" t="s">
        <v>35</v>
      </c>
      <c r="J292" s="54" t="s">
        <v>11</v>
      </c>
    </row>
    <row r="293" customFormat="false" ht="26.3" hidden="false" customHeight="true" outlineLevel="0" collapsed="false">
      <c r="A293" s="75" t="s">
        <v>638</v>
      </c>
      <c r="B293" s="75" t="s">
        <v>119</v>
      </c>
      <c r="C293" s="75" t="s">
        <v>116</v>
      </c>
      <c r="D293" s="76" t="s">
        <v>120</v>
      </c>
      <c r="E293" s="75" t="s">
        <v>295</v>
      </c>
      <c r="F293" s="75"/>
      <c r="G293" s="75" t="s">
        <v>88</v>
      </c>
      <c r="H293" s="77" t="n">
        <v>1</v>
      </c>
      <c r="I293" s="79" t="n">
        <v>221.6152</v>
      </c>
      <c r="J293" s="79" t="n">
        <v>221.6152</v>
      </c>
    </row>
    <row r="294" customFormat="false" ht="15" hidden="false" customHeight="false" outlineLevel="0" collapsed="false">
      <c r="A294" s="36"/>
      <c r="B294" s="36"/>
      <c r="C294" s="36"/>
      <c r="D294" s="37"/>
      <c r="E294" s="36" t="s">
        <v>650</v>
      </c>
      <c r="F294" s="68" t="n">
        <v>0</v>
      </c>
      <c r="G294" s="36" t="s">
        <v>651</v>
      </c>
      <c r="H294" s="68" t="n">
        <v>0</v>
      </c>
      <c r="I294" s="36" t="s">
        <v>652</v>
      </c>
      <c r="J294" s="68" t="n">
        <v>0</v>
      </c>
    </row>
    <row r="295" customFormat="false" ht="26.3" hidden="false" customHeight="true" outlineLevel="0" collapsed="false">
      <c r="A295" s="36"/>
      <c r="B295" s="36"/>
      <c r="C295" s="36"/>
      <c r="D295" s="37"/>
      <c r="E295" s="36" t="s">
        <v>653</v>
      </c>
      <c r="F295" s="68" t="n">
        <v>46.38</v>
      </c>
      <c r="G295" s="36"/>
      <c r="H295" s="69" t="s">
        <v>654</v>
      </c>
      <c r="I295" s="69"/>
      <c r="J295" s="68" t="n">
        <v>267.99</v>
      </c>
    </row>
    <row r="296" customFormat="false" ht="26.3" hidden="false" customHeight="false" outlineLevel="0" collapsed="false">
      <c r="A296" s="39"/>
      <c r="B296" s="39"/>
      <c r="C296" s="39"/>
      <c r="D296" s="70"/>
      <c r="E296" s="39"/>
      <c r="F296" s="39"/>
      <c r="G296" s="39" t="s">
        <v>655</v>
      </c>
      <c r="H296" s="71" t="n">
        <v>3080.47</v>
      </c>
      <c r="I296" s="39" t="s">
        <v>656</v>
      </c>
      <c r="J296" s="72" t="n">
        <v>825535.15</v>
      </c>
    </row>
    <row r="297" customFormat="false" ht="15" hidden="false" customHeight="false" outlineLevel="0" collapsed="false">
      <c r="A297" s="73"/>
      <c r="B297" s="73"/>
      <c r="C297" s="73"/>
      <c r="D297" s="74"/>
      <c r="E297" s="73"/>
      <c r="F297" s="73"/>
      <c r="G297" s="73"/>
      <c r="H297" s="73"/>
      <c r="I297" s="73"/>
      <c r="J297" s="73"/>
    </row>
    <row r="298" customFormat="false" ht="15" hidden="false" customHeight="true" outlineLevel="0" collapsed="false">
      <c r="A298" s="54"/>
      <c r="B298" s="54" t="s">
        <v>31</v>
      </c>
      <c r="C298" s="54" t="s">
        <v>32</v>
      </c>
      <c r="D298" s="55" t="s">
        <v>10</v>
      </c>
      <c r="E298" s="54" t="s">
        <v>286</v>
      </c>
      <c r="F298" s="54"/>
      <c r="G298" s="54" t="s">
        <v>33</v>
      </c>
      <c r="H298" s="54" t="s">
        <v>34</v>
      </c>
      <c r="I298" s="54" t="s">
        <v>35</v>
      </c>
      <c r="J298" s="54" t="s">
        <v>11</v>
      </c>
    </row>
    <row r="299" customFormat="false" ht="26.3" hidden="false" customHeight="true" outlineLevel="0" collapsed="false">
      <c r="A299" s="75" t="s">
        <v>638</v>
      </c>
      <c r="B299" s="75" t="s">
        <v>122</v>
      </c>
      <c r="C299" s="75" t="s">
        <v>116</v>
      </c>
      <c r="D299" s="76" t="s">
        <v>123</v>
      </c>
      <c r="E299" s="75" t="s">
        <v>295</v>
      </c>
      <c r="F299" s="75"/>
      <c r="G299" s="75" t="s">
        <v>88</v>
      </c>
      <c r="H299" s="77" t="n">
        <v>1</v>
      </c>
      <c r="I299" s="79" t="n">
        <v>500.6871</v>
      </c>
      <c r="J299" s="79" t="n">
        <v>500.6871</v>
      </c>
    </row>
    <row r="300" customFormat="false" ht="15" hidden="false" customHeight="false" outlineLevel="0" collapsed="false">
      <c r="A300" s="36"/>
      <c r="B300" s="36"/>
      <c r="C300" s="36"/>
      <c r="D300" s="37"/>
      <c r="E300" s="36" t="s">
        <v>650</v>
      </c>
      <c r="F300" s="68" t="n">
        <v>0</v>
      </c>
      <c r="G300" s="36" t="s">
        <v>651</v>
      </c>
      <c r="H300" s="68" t="n">
        <v>0</v>
      </c>
      <c r="I300" s="36" t="s">
        <v>652</v>
      </c>
      <c r="J300" s="68" t="n">
        <v>0</v>
      </c>
    </row>
    <row r="301" customFormat="false" ht="26.3" hidden="false" customHeight="true" outlineLevel="0" collapsed="false">
      <c r="A301" s="36"/>
      <c r="B301" s="36"/>
      <c r="C301" s="36"/>
      <c r="D301" s="37"/>
      <c r="E301" s="36" t="s">
        <v>653</v>
      </c>
      <c r="F301" s="68" t="n">
        <v>104.79</v>
      </c>
      <c r="G301" s="36"/>
      <c r="H301" s="69" t="s">
        <v>654</v>
      </c>
      <c r="I301" s="69"/>
      <c r="J301" s="68" t="n">
        <v>605.47</v>
      </c>
    </row>
    <row r="302" customFormat="false" ht="26.3" hidden="false" customHeight="false" outlineLevel="0" collapsed="false">
      <c r="A302" s="39"/>
      <c r="B302" s="39"/>
      <c r="C302" s="39"/>
      <c r="D302" s="70"/>
      <c r="E302" s="39"/>
      <c r="F302" s="39"/>
      <c r="G302" s="39" t="s">
        <v>655</v>
      </c>
      <c r="H302" s="71" t="n">
        <v>413.2</v>
      </c>
      <c r="I302" s="39" t="s">
        <v>656</v>
      </c>
      <c r="J302" s="72" t="n">
        <v>250180.2</v>
      </c>
    </row>
    <row r="303" customFormat="false" ht="15" hidden="false" customHeight="false" outlineLevel="0" collapsed="false">
      <c r="A303" s="73"/>
      <c r="B303" s="73"/>
      <c r="C303" s="73"/>
      <c r="D303" s="74"/>
      <c r="E303" s="73"/>
      <c r="F303" s="73"/>
      <c r="G303" s="73"/>
      <c r="H303" s="73"/>
      <c r="I303" s="73"/>
      <c r="J303" s="73"/>
    </row>
    <row r="304" customFormat="false" ht="15" hidden="false" customHeight="true" outlineLevel="0" collapsed="false">
      <c r="A304" s="54"/>
      <c r="B304" s="54" t="s">
        <v>31</v>
      </c>
      <c r="C304" s="54" t="s">
        <v>32</v>
      </c>
      <c r="D304" s="55" t="s">
        <v>10</v>
      </c>
      <c r="E304" s="54" t="s">
        <v>286</v>
      </c>
      <c r="F304" s="54"/>
      <c r="G304" s="54" t="s">
        <v>33</v>
      </c>
      <c r="H304" s="54" t="s">
        <v>34</v>
      </c>
      <c r="I304" s="54" t="s">
        <v>35</v>
      </c>
      <c r="J304" s="54" t="s">
        <v>11</v>
      </c>
    </row>
    <row r="305" customFormat="false" ht="26.3" hidden="false" customHeight="true" outlineLevel="0" collapsed="false">
      <c r="A305" s="75" t="s">
        <v>638</v>
      </c>
      <c r="B305" s="75" t="s">
        <v>125</v>
      </c>
      <c r="C305" s="75" t="s">
        <v>116</v>
      </c>
      <c r="D305" s="76" t="s">
        <v>126</v>
      </c>
      <c r="E305" s="75" t="s">
        <v>295</v>
      </c>
      <c r="F305" s="75"/>
      <c r="G305" s="75" t="s">
        <v>88</v>
      </c>
      <c r="H305" s="77" t="n">
        <v>1</v>
      </c>
      <c r="I305" s="79" t="n">
        <v>653.1858</v>
      </c>
      <c r="J305" s="79" t="n">
        <v>653.1858</v>
      </c>
    </row>
    <row r="306" customFormat="false" ht="15" hidden="false" customHeight="false" outlineLevel="0" collapsed="false">
      <c r="A306" s="36"/>
      <c r="B306" s="36"/>
      <c r="C306" s="36"/>
      <c r="D306" s="37"/>
      <c r="E306" s="36" t="s">
        <v>650</v>
      </c>
      <c r="F306" s="68" t="n">
        <v>0</v>
      </c>
      <c r="G306" s="36" t="s">
        <v>651</v>
      </c>
      <c r="H306" s="68" t="n">
        <v>0</v>
      </c>
      <c r="I306" s="36" t="s">
        <v>652</v>
      </c>
      <c r="J306" s="68" t="n">
        <v>0</v>
      </c>
    </row>
    <row r="307" customFormat="false" ht="26.3" hidden="false" customHeight="true" outlineLevel="0" collapsed="false">
      <c r="A307" s="36"/>
      <c r="B307" s="36"/>
      <c r="C307" s="36"/>
      <c r="D307" s="37"/>
      <c r="E307" s="36" t="s">
        <v>653</v>
      </c>
      <c r="F307" s="68" t="n">
        <v>136.71</v>
      </c>
      <c r="G307" s="36"/>
      <c r="H307" s="69" t="s">
        <v>654</v>
      </c>
      <c r="I307" s="69"/>
      <c r="J307" s="68" t="n">
        <v>789.89</v>
      </c>
    </row>
    <row r="308" customFormat="false" ht="26.3" hidden="false" customHeight="false" outlineLevel="0" collapsed="false">
      <c r="A308" s="39"/>
      <c r="B308" s="39"/>
      <c r="C308" s="39"/>
      <c r="D308" s="70"/>
      <c r="E308" s="39"/>
      <c r="F308" s="39"/>
      <c r="G308" s="39" t="s">
        <v>655</v>
      </c>
      <c r="H308" s="71" t="n">
        <v>635.41</v>
      </c>
      <c r="I308" s="39" t="s">
        <v>656</v>
      </c>
      <c r="J308" s="72" t="n">
        <v>501904</v>
      </c>
    </row>
    <row r="309" customFormat="false" ht="15" hidden="false" customHeight="false" outlineLevel="0" collapsed="false">
      <c r="A309" s="73"/>
      <c r="B309" s="73"/>
      <c r="C309" s="73"/>
      <c r="D309" s="74"/>
      <c r="E309" s="73"/>
      <c r="F309" s="73"/>
      <c r="G309" s="73"/>
      <c r="H309" s="73"/>
      <c r="I309" s="73"/>
      <c r="J309" s="73"/>
    </row>
    <row r="310" customFormat="false" ht="15" hidden="false" customHeight="true" outlineLevel="0" collapsed="false">
      <c r="A310" s="54"/>
      <c r="B310" s="54" t="s">
        <v>31</v>
      </c>
      <c r="C310" s="54" t="s">
        <v>32</v>
      </c>
      <c r="D310" s="55" t="s">
        <v>10</v>
      </c>
      <c r="E310" s="54" t="s">
        <v>286</v>
      </c>
      <c r="F310" s="54"/>
      <c r="G310" s="54" t="s">
        <v>33</v>
      </c>
      <c r="H310" s="54" t="s">
        <v>34</v>
      </c>
      <c r="I310" s="54" t="s">
        <v>35</v>
      </c>
      <c r="J310" s="54" t="s">
        <v>11</v>
      </c>
    </row>
    <row r="311" customFormat="false" ht="26.3" hidden="false" customHeight="true" outlineLevel="0" collapsed="false">
      <c r="A311" s="75" t="s">
        <v>638</v>
      </c>
      <c r="B311" s="75" t="s">
        <v>128</v>
      </c>
      <c r="C311" s="75" t="s">
        <v>116</v>
      </c>
      <c r="D311" s="76" t="s">
        <v>129</v>
      </c>
      <c r="E311" s="75" t="s">
        <v>295</v>
      </c>
      <c r="F311" s="75"/>
      <c r="G311" s="75" t="s">
        <v>88</v>
      </c>
      <c r="H311" s="77" t="n">
        <v>1</v>
      </c>
      <c r="I311" s="79" t="n">
        <v>855.6502</v>
      </c>
      <c r="J311" s="79" t="n">
        <v>855.6502</v>
      </c>
    </row>
    <row r="312" customFormat="false" ht="15" hidden="false" customHeight="false" outlineLevel="0" collapsed="false">
      <c r="A312" s="36"/>
      <c r="B312" s="36"/>
      <c r="C312" s="36"/>
      <c r="D312" s="37"/>
      <c r="E312" s="36" t="s">
        <v>650</v>
      </c>
      <c r="F312" s="68" t="n">
        <v>0</v>
      </c>
      <c r="G312" s="36" t="s">
        <v>651</v>
      </c>
      <c r="H312" s="68" t="n">
        <v>0</v>
      </c>
      <c r="I312" s="36" t="s">
        <v>652</v>
      </c>
      <c r="J312" s="68" t="n">
        <v>0</v>
      </c>
    </row>
    <row r="313" customFormat="false" ht="26.3" hidden="false" customHeight="true" outlineLevel="0" collapsed="false">
      <c r="A313" s="36"/>
      <c r="B313" s="36"/>
      <c r="C313" s="36"/>
      <c r="D313" s="37"/>
      <c r="E313" s="36" t="s">
        <v>653</v>
      </c>
      <c r="F313" s="68" t="n">
        <v>179.08</v>
      </c>
      <c r="G313" s="36"/>
      <c r="H313" s="69" t="s">
        <v>654</v>
      </c>
      <c r="I313" s="69"/>
      <c r="J313" s="68" t="n">
        <v>1034.73</v>
      </c>
    </row>
    <row r="314" customFormat="false" ht="26.3" hidden="false" customHeight="false" outlineLevel="0" collapsed="false">
      <c r="A314" s="39"/>
      <c r="B314" s="39"/>
      <c r="C314" s="39"/>
      <c r="D314" s="70"/>
      <c r="E314" s="39"/>
      <c r="F314" s="39"/>
      <c r="G314" s="39" t="s">
        <v>655</v>
      </c>
      <c r="H314" s="71" t="n">
        <v>696.16</v>
      </c>
      <c r="I314" s="39" t="s">
        <v>656</v>
      </c>
      <c r="J314" s="72" t="n">
        <v>720337.63</v>
      </c>
    </row>
    <row r="315" customFormat="false" ht="15" hidden="false" customHeight="false" outlineLevel="0" collapsed="false">
      <c r="A315" s="73"/>
      <c r="B315" s="73"/>
      <c r="C315" s="73"/>
      <c r="D315" s="74"/>
      <c r="E315" s="73"/>
      <c r="F315" s="73"/>
      <c r="G315" s="73"/>
      <c r="H315" s="73"/>
      <c r="I315" s="73"/>
      <c r="J315" s="73"/>
    </row>
    <row r="316" customFormat="false" ht="15" hidden="false" customHeight="true" outlineLevel="0" collapsed="false">
      <c r="A316" s="54"/>
      <c r="B316" s="54" t="s">
        <v>31</v>
      </c>
      <c r="C316" s="54" t="s">
        <v>32</v>
      </c>
      <c r="D316" s="55" t="s">
        <v>10</v>
      </c>
      <c r="E316" s="54" t="s">
        <v>286</v>
      </c>
      <c r="F316" s="54"/>
      <c r="G316" s="54" t="s">
        <v>33</v>
      </c>
      <c r="H316" s="54" t="s">
        <v>34</v>
      </c>
      <c r="I316" s="54" t="s">
        <v>35</v>
      </c>
      <c r="J316" s="54" t="s">
        <v>11</v>
      </c>
    </row>
    <row r="317" customFormat="false" ht="26.3" hidden="false" customHeight="true" outlineLevel="0" collapsed="false">
      <c r="A317" s="75" t="s">
        <v>638</v>
      </c>
      <c r="B317" s="75" t="s">
        <v>131</v>
      </c>
      <c r="C317" s="75" t="s">
        <v>116</v>
      </c>
      <c r="D317" s="76" t="s">
        <v>132</v>
      </c>
      <c r="E317" s="75" t="s">
        <v>295</v>
      </c>
      <c r="F317" s="75"/>
      <c r="G317" s="75" t="s">
        <v>88</v>
      </c>
      <c r="H317" s="77" t="n">
        <v>1</v>
      </c>
      <c r="I317" s="79" t="n">
        <v>1252.3801</v>
      </c>
      <c r="J317" s="79" t="n">
        <v>1252.3801</v>
      </c>
    </row>
    <row r="318" customFormat="false" ht="15" hidden="false" customHeight="false" outlineLevel="0" collapsed="false">
      <c r="A318" s="36"/>
      <c r="B318" s="36"/>
      <c r="C318" s="36"/>
      <c r="D318" s="37"/>
      <c r="E318" s="36" t="s">
        <v>650</v>
      </c>
      <c r="F318" s="68" t="n">
        <v>0</v>
      </c>
      <c r="G318" s="36" t="s">
        <v>651</v>
      </c>
      <c r="H318" s="68" t="n">
        <v>0</v>
      </c>
      <c r="I318" s="36" t="s">
        <v>652</v>
      </c>
      <c r="J318" s="68" t="n">
        <v>0</v>
      </c>
    </row>
    <row r="319" customFormat="false" ht="26.3" hidden="false" customHeight="true" outlineLevel="0" collapsed="false">
      <c r="A319" s="36"/>
      <c r="B319" s="36"/>
      <c r="C319" s="36"/>
      <c r="D319" s="37"/>
      <c r="E319" s="36" t="s">
        <v>653</v>
      </c>
      <c r="F319" s="68" t="n">
        <v>262.12</v>
      </c>
      <c r="G319" s="36"/>
      <c r="H319" s="69" t="s">
        <v>654</v>
      </c>
      <c r="I319" s="69"/>
      <c r="J319" s="68" t="n">
        <v>1514.5</v>
      </c>
    </row>
    <row r="320" customFormat="false" ht="26.3" hidden="false" customHeight="false" outlineLevel="0" collapsed="false">
      <c r="A320" s="39"/>
      <c r="B320" s="39"/>
      <c r="C320" s="39"/>
      <c r="D320" s="70"/>
      <c r="E320" s="39"/>
      <c r="F320" s="39"/>
      <c r="G320" s="39" t="s">
        <v>655</v>
      </c>
      <c r="H320" s="71" t="n">
        <v>1571.99</v>
      </c>
      <c r="I320" s="39" t="s">
        <v>656</v>
      </c>
      <c r="J320" s="72" t="n">
        <v>2380778.85</v>
      </c>
    </row>
    <row r="321" customFormat="false" ht="15" hidden="false" customHeight="false" outlineLevel="0" collapsed="false">
      <c r="A321" s="73"/>
      <c r="B321" s="73"/>
      <c r="C321" s="73"/>
      <c r="D321" s="74"/>
      <c r="E321" s="73"/>
      <c r="F321" s="73"/>
      <c r="G321" s="73"/>
      <c r="H321" s="73"/>
      <c r="I321" s="73"/>
      <c r="J321" s="73"/>
    </row>
    <row r="322" customFormat="false" ht="15" hidden="false" customHeight="true" outlineLevel="0" collapsed="false">
      <c r="A322" s="54" t="s">
        <v>133</v>
      </c>
      <c r="B322" s="54" t="s">
        <v>31</v>
      </c>
      <c r="C322" s="54" t="s">
        <v>32</v>
      </c>
      <c r="D322" s="55" t="s">
        <v>10</v>
      </c>
      <c r="E322" s="54" t="s">
        <v>286</v>
      </c>
      <c r="F322" s="54"/>
      <c r="G322" s="54" t="s">
        <v>33</v>
      </c>
      <c r="H322" s="54" t="s">
        <v>34</v>
      </c>
      <c r="I322" s="54" t="s">
        <v>35</v>
      </c>
      <c r="J322" s="54" t="s">
        <v>11</v>
      </c>
    </row>
    <row r="323" customFormat="false" ht="65.8" hidden="false" customHeight="true" outlineLevel="0" collapsed="false">
      <c r="A323" s="56" t="s">
        <v>634</v>
      </c>
      <c r="B323" s="56" t="s">
        <v>134</v>
      </c>
      <c r="C323" s="56" t="s">
        <v>59</v>
      </c>
      <c r="D323" s="57" t="s">
        <v>135</v>
      </c>
      <c r="E323" s="56" t="s">
        <v>443</v>
      </c>
      <c r="F323" s="56"/>
      <c r="G323" s="56" t="s">
        <v>88</v>
      </c>
      <c r="H323" s="58" t="n">
        <v>1</v>
      </c>
      <c r="I323" s="59" t="n">
        <v>1.45</v>
      </c>
      <c r="J323" s="59" t="n">
        <v>1.45</v>
      </c>
    </row>
    <row r="324" customFormat="false" ht="26.3" hidden="false" customHeight="true" outlineLevel="0" collapsed="false">
      <c r="A324" s="60" t="s">
        <v>635</v>
      </c>
      <c r="B324" s="60" t="s">
        <v>789</v>
      </c>
      <c r="C324" s="60" t="s">
        <v>39</v>
      </c>
      <c r="D324" s="61" t="s">
        <v>790</v>
      </c>
      <c r="E324" s="60" t="s">
        <v>343</v>
      </c>
      <c r="F324" s="60"/>
      <c r="G324" s="60" t="s">
        <v>687</v>
      </c>
      <c r="H324" s="62" t="n">
        <v>0.0443</v>
      </c>
      <c r="I324" s="63" t="n">
        <v>16.55</v>
      </c>
      <c r="J324" s="63" t="n">
        <v>0.73</v>
      </c>
    </row>
    <row r="325" customFormat="false" ht="26.3" hidden="false" customHeight="true" outlineLevel="0" collapsed="false">
      <c r="A325" s="60" t="s">
        <v>635</v>
      </c>
      <c r="B325" s="60" t="s">
        <v>688</v>
      </c>
      <c r="C325" s="60" t="s">
        <v>39</v>
      </c>
      <c r="D325" s="61" t="s">
        <v>689</v>
      </c>
      <c r="E325" s="60" t="s">
        <v>343</v>
      </c>
      <c r="F325" s="60"/>
      <c r="G325" s="60" t="s">
        <v>687</v>
      </c>
      <c r="H325" s="62" t="n">
        <v>0.0443</v>
      </c>
      <c r="I325" s="63" t="n">
        <v>16.37</v>
      </c>
      <c r="J325" s="63" t="n">
        <v>0.72</v>
      </c>
    </row>
    <row r="326" customFormat="false" ht="15" hidden="false" customHeight="false" outlineLevel="0" collapsed="false">
      <c r="A326" s="36"/>
      <c r="B326" s="36"/>
      <c r="C326" s="36"/>
      <c r="D326" s="37"/>
      <c r="E326" s="36" t="s">
        <v>650</v>
      </c>
      <c r="F326" s="68" t="n">
        <v>1.03</v>
      </c>
      <c r="G326" s="36" t="s">
        <v>651</v>
      </c>
      <c r="H326" s="68" t="n">
        <v>0</v>
      </c>
      <c r="I326" s="36" t="s">
        <v>652</v>
      </c>
      <c r="J326" s="68" t="n">
        <v>1.03</v>
      </c>
    </row>
    <row r="327" customFormat="false" ht="26.3" hidden="false" customHeight="true" outlineLevel="0" collapsed="false">
      <c r="A327" s="36"/>
      <c r="B327" s="36"/>
      <c r="C327" s="36"/>
      <c r="D327" s="37"/>
      <c r="E327" s="36" t="s">
        <v>653</v>
      </c>
      <c r="F327" s="68" t="n">
        <v>0.37</v>
      </c>
      <c r="G327" s="36"/>
      <c r="H327" s="69" t="s">
        <v>654</v>
      </c>
      <c r="I327" s="69"/>
      <c r="J327" s="68" t="n">
        <v>1.82</v>
      </c>
    </row>
    <row r="328" customFormat="false" ht="26.3" hidden="false" customHeight="false" outlineLevel="0" collapsed="false">
      <c r="A328" s="39"/>
      <c r="B328" s="39"/>
      <c r="C328" s="39"/>
      <c r="D328" s="70"/>
      <c r="E328" s="39"/>
      <c r="F328" s="39"/>
      <c r="G328" s="39" t="s">
        <v>655</v>
      </c>
      <c r="H328" s="71" t="n">
        <v>1608</v>
      </c>
      <c r="I328" s="39" t="s">
        <v>656</v>
      </c>
      <c r="J328" s="72" t="n">
        <v>2926.56</v>
      </c>
    </row>
    <row r="329" customFormat="false" ht="15" hidden="false" customHeight="false" outlineLevel="0" collapsed="false">
      <c r="A329" s="73"/>
      <c r="B329" s="73"/>
      <c r="C329" s="73"/>
      <c r="D329" s="74"/>
      <c r="E329" s="73"/>
      <c r="F329" s="73"/>
      <c r="G329" s="73"/>
      <c r="H329" s="73"/>
      <c r="I329" s="73"/>
      <c r="J329" s="73"/>
    </row>
    <row r="330" customFormat="false" ht="15" hidden="false" customHeight="true" outlineLevel="0" collapsed="false">
      <c r="A330" s="54" t="s">
        <v>136</v>
      </c>
      <c r="B330" s="54" t="s">
        <v>31</v>
      </c>
      <c r="C330" s="54" t="s">
        <v>32</v>
      </c>
      <c r="D330" s="55" t="s">
        <v>10</v>
      </c>
      <c r="E330" s="54" t="s">
        <v>286</v>
      </c>
      <c r="F330" s="54"/>
      <c r="G330" s="54" t="s">
        <v>33</v>
      </c>
      <c r="H330" s="54" t="s">
        <v>34</v>
      </c>
      <c r="I330" s="54" t="s">
        <v>35</v>
      </c>
      <c r="J330" s="54" t="s">
        <v>11</v>
      </c>
    </row>
    <row r="331" customFormat="false" ht="65.8" hidden="false" customHeight="true" outlineLevel="0" collapsed="false">
      <c r="A331" s="56" t="s">
        <v>634</v>
      </c>
      <c r="B331" s="56" t="s">
        <v>137</v>
      </c>
      <c r="C331" s="56" t="s">
        <v>59</v>
      </c>
      <c r="D331" s="57" t="s">
        <v>138</v>
      </c>
      <c r="E331" s="56" t="s">
        <v>443</v>
      </c>
      <c r="F331" s="56"/>
      <c r="G331" s="56" t="s">
        <v>88</v>
      </c>
      <c r="H331" s="58" t="n">
        <v>1</v>
      </c>
      <c r="I331" s="59" t="n">
        <v>3.27</v>
      </c>
      <c r="J331" s="59" t="n">
        <v>3.27</v>
      </c>
    </row>
    <row r="332" customFormat="false" ht="26.3" hidden="false" customHeight="true" outlineLevel="0" collapsed="false">
      <c r="A332" s="60" t="s">
        <v>635</v>
      </c>
      <c r="B332" s="60" t="s">
        <v>789</v>
      </c>
      <c r="C332" s="60" t="s">
        <v>39</v>
      </c>
      <c r="D332" s="61" t="s">
        <v>790</v>
      </c>
      <c r="E332" s="60" t="s">
        <v>343</v>
      </c>
      <c r="F332" s="60"/>
      <c r="G332" s="60" t="s">
        <v>687</v>
      </c>
      <c r="H332" s="62" t="n">
        <v>0.0996</v>
      </c>
      <c r="I332" s="63" t="n">
        <v>16.55</v>
      </c>
      <c r="J332" s="63" t="n">
        <v>1.64</v>
      </c>
    </row>
    <row r="333" customFormat="false" ht="26.3" hidden="false" customHeight="true" outlineLevel="0" collapsed="false">
      <c r="A333" s="60" t="s">
        <v>635</v>
      </c>
      <c r="B333" s="60" t="s">
        <v>688</v>
      </c>
      <c r="C333" s="60" t="s">
        <v>39</v>
      </c>
      <c r="D333" s="61" t="s">
        <v>689</v>
      </c>
      <c r="E333" s="60" t="s">
        <v>343</v>
      </c>
      <c r="F333" s="60"/>
      <c r="G333" s="60" t="s">
        <v>687</v>
      </c>
      <c r="H333" s="62" t="n">
        <v>0.0996</v>
      </c>
      <c r="I333" s="63" t="n">
        <v>16.37</v>
      </c>
      <c r="J333" s="63" t="n">
        <v>1.63</v>
      </c>
    </row>
    <row r="334" customFormat="false" ht="15" hidden="false" customHeight="false" outlineLevel="0" collapsed="false">
      <c r="A334" s="36"/>
      <c r="B334" s="36"/>
      <c r="C334" s="36"/>
      <c r="D334" s="37"/>
      <c r="E334" s="36" t="s">
        <v>650</v>
      </c>
      <c r="F334" s="68" t="n">
        <v>2.34</v>
      </c>
      <c r="G334" s="36" t="s">
        <v>651</v>
      </c>
      <c r="H334" s="68" t="n">
        <v>0</v>
      </c>
      <c r="I334" s="36" t="s">
        <v>652</v>
      </c>
      <c r="J334" s="68" t="n">
        <v>2.34</v>
      </c>
    </row>
    <row r="335" customFormat="false" ht="26.3" hidden="false" customHeight="true" outlineLevel="0" collapsed="false">
      <c r="A335" s="36"/>
      <c r="B335" s="36"/>
      <c r="C335" s="36"/>
      <c r="D335" s="37"/>
      <c r="E335" s="36" t="s">
        <v>653</v>
      </c>
      <c r="F335" s="68" t="n">
        <v>0.85</v>
      </c>
      <c r="G335" s="36"/>
      <c r="H335" s="69" t="s">
        <v>654</v>
      </c>
      <c r="I335" s="69"/>
      <c r="J335" s="68" t="n">
        <v>4.12</v>
      </c>
    </row>
    <row r="336" customFormat="false" ht="26.3" hidden="false" customHeight="false" outlineLevel="0" collapsed="false">
      <c r="A336" s="39"/>
      <c r="B336" s="39"/>
      <c r="C336" s="39"/>
      <c r="D336" s="70"/>
      <c r="E336" s="39"/>
      <c r="F336" s="39"/>
      <c r="G336" s="39" t="s">
        <v>655</v>
      </c>
      <c r="H336" s="71" t="n">
        <v>3080.47</v>
      </c>
      <c r="I336" s="39" t="s">
        <v>656</v>
      </c>
      <c r="J336" s="72" t="n">
        <v>12691.53</v>
      </c>
    </row>
    <row r="337" customFormat="false" ht="15" hidden="false" customHeight="false" outlineLevel="0" collapsed="false">
      <c r="A337" s="73"/>
      <c r="B337" s="73"/>
      <c r="C337" s="73"/>
      <c r="D337" s="74"/>
      <c r="E337" s="73"/>
      <c r="F337" s="73"/>
      <c r="G337" s="73"/>
      <c r="H337" s="73"/>
      <c r="I337" s="73"/>
      <c r="J337" s="73"/>
    </row>
    <row r="338" customFormat="false" ht="15" hidden="false" customHeight="true" outlineLevel="0" collapsed="false">
      <c r="A338" s="54" t="s">
        <v>139</v>
      </c>
      <c r="B338" s="54" t="s">
        <v>31</v>
      </c>
      <c r="C338" s="54" t="s">
        <v>32</v>
      </c>
      <c r="D338" s="55" t="s">
        <v>10</v>
      </c>
      <c r="E338" s="54" t="s">
        <v>286</v>
      </c>
      <c r="F338" s="54"/>
      <c r="G338" s="54" t="s">
        <v>33</v>
      </c>
      <c r="H338" s="54" t="s">
        <v>34</v>
      </c>
      <c r="I338" s="54" t="s">
        <v>35</v>
      </c>
      <c r="J338" s="54" t="s">
        <v>11</v>
      </c>
    </row>
    <row r="339" customFormat="false" ht="65.8" hidden="false" customHeight="true" outlineLevel="0" collapsed="false">
      <c r="A339" s="56" t="s">
        <v>634</v>
      </c>
      <c r="B339" s="56" t="s">
        <v>140</v>
      </c>
      <c r="C339" s="56" t="s">
        <v>59</v>
      </c>
      <c r="D339" s="57" t="s">
        <v>141</v>
      </c>
      <c r="E339" s="56" t="s">
        <v>443</v>
      </c>
      <c r="F339" s="56"/>
      <c r="G339" s="56" t="s">
        <v>88</v>
      </c>
      <c r="H339" s="58" t="n">
        <v>1</v>
      </c>
      <c r="I339" s="59" t="n">
        <v>17.54</v>
      </c>
      <c r="J339" s="59" t="n">
        <v>17.54</v>
      </c>
    </row>
    <row r="340" customFormat="false" ht="39.5" hidden="false" customHeight="true" outlineLevel="0" collapsed="false">
      <c r="A340" s="60" t="s">
        <v>635</v>
      </c>
      <c r="B340" s="60" t="s">
        <v>763</v>
      </c>
      <c r="C340" s="60" t="s">
        <v>39</v>
      </c>
      <c r="D340" s="61" t="s">
        <v>764</v>
      </c>
      <c r="E340" s="60" t="s">
        <v>702</v>
      </c>
      <c r="F340" s="60"/>
      <c r="G340" s="60" t="s">
        <v>703</v>
      </c>
      <c r="H340" s="62" t="n">
        <v>0.0502</v>
      </c>
      <c r="I340" s="63" t="n">
        <v>202.79</v>
      </c>
      <c r="J340" s="63" t="n">
        <v>10.18</v>
      </c>
    </row>
    <row r="341" customFormat="false" ht="39.5" hidden="false" customHeight="true" outlineLevel="0" collapsed="false">
      <c r="A341" s="60" t="s">
        <v>635</v>
      </c>
      <c r="B341" s="60" t="s">
        <v>765</v>
      </c>
      <c r="C341" s="60" t="s">
        <v>39</v>
      </c>
      <c r="D341" s="61" t="s">
        <v>766</v>
      </c>
      <c r="E341" s="60" t="s">
        <v>702</v>
      </c>
      <c r="F341" s="60"/>
      <c r="G341" s="60" t="s">
        <v>712</v>
      </c>
      <c r="H341" s="62" t="n">
        <v>0.0312</v>
      </c>
      <c r="I341" s="63" t="n">
        <v>73.05</v>
      </c>
      <c r="J341" s="63" t="n">
        <v>2.27</v>
      </c>
    </row>
    <row r="342" customFormat="false" ht="26.3" hidden="false" customHeight="true" outlineLevel="0" collapsed="false">
      <c r="A342" s="60" t="s">
        <v>635</v>
      </c>
      <c r="B342" s="60" t="s">
        <v>789</v>
      </c>
      <c r="C342" s="60" t="s">
        <v>39</v>
      </c>
      <c r="D342" s="61" t="s">
        <v>790</v>
      </c>
      <c r="E342" s="60" t="s">
        <v>343</v>
      </c>
      <c r="F342" s="60"/>
      <c r="G342" s="60" t="s">
        <v>687</v>
      </c>
      <c r="H342" s="62" t="n">
        <v>0.1549</v>
      </c>
      <c r="I342" s="63" t="n">
        <v>16.55</v>
      </c>
      <c r="J342" s="63" t="n">
        <v>2.56</v>
      </c>
    </row>
    <row r="343" customFormat="false" ht="26.3" hidden="false" customHeight="true" outlineLevel="0" collapsed="false">
      <c r="A343" s="60" t="s">
        <v>635</v>
      </c>
      <c r="B343" s="60" t="s">
        <v>688</v>
      </c>
      <c r="C343" s="60" t="s">
        <v>39</v>
      </c>
      <c r="D343" s="61" t="s">
        <v>689</v>
      </c>
      <c r="E343" s="60" t="s">
        <v>343</v>
      </c>
      <c r="F343" s="60"/>
      <c r="G343" s="60" t="s">
        <v>687</v>
      </c>
      <c r="H343" s="62" t="n">
        <v>0.1549</v>
      </c>
      <c r="I343" s="63" t="n">
        <v>16.37</v>
      </c>
      <c r="J343" s="63" t="n">
        <v>2.53</v>
      </c>
    </row>
    <row r="344" customFormat="false" ht="15" hidden="false" customHeight="false" outlineLevel="0" collapsed="false">
      <c r="A344" s="36"/>
      <c r="B344" s="36"/>
      <c r="C344" s="36"/>
      <c r="D344" s="37"/>
      <c r="E344" s="36" t="s">
        <v>650</v>
      </c>
      <c r="F344" s="68" t="n">
        <v>4.87</v>
      </c>
      <c r="G344" s="36" t="s">
        <v>651</v>
      </c>
      <c r="H344" s="68" t="n">
        <v>0</v>
      </c>
      <c r="I344" s="36" t="s">
        <v>652</v>
      </c>
      <c r="J344" s="68" t="n">
        <v>4.87</v>
      </c>
    </row>
    <row r="345" customFormat="false" ht="26.3" hidden="false" customHeight="true" outlineLevel="0" collapsed="false">
      <c r="A345" s="36"/>
      <c r="B345" s="36"/>
      <c r="C345" s="36"/>
      <c r="D345" s="37"/>
      <c r="E345" s="36" t="s">
        <v>653</v>
      </c>
      <c r="F345" s="68" t="n">
        <v>4.58</v>
      </c>
      <c r="G345" s="36"/>
      <c r="H345" s="69" t="s">
        <v>654</v>
      </c>
      <c r="I345" s="69"/>
      <c r="J345" s="68" t="n">
        <v>22.12</v>
      </c>
    </row>
    <row r="346" customFormat="false" ht="26.3" hidden="false" customHeight="false" outlineLevel="0" collapsed="false">
      <c r="A346" s="39"/>
      <c r="B346" s="39"/>
      <c r="C346" s="39"/>
      <c r="D346" s="70"/>
      <c r="E346" s="39"/>
      <c r="F346" s="39"/>
      <c r="G346" s="39" t="s">
        <v>655</v>
      </c>
      <c r="H346" s="71" t="n">
        <v>413.2</v>
      </c>
      <c r="I346" s="39" t="s">
        <v>656</v>
      </c>
      <c r="J346" s="72" t="n">
        <v>9139.98</v>
      </c>
    </row>
    <row r="347" customFormat="false" ht="15" hidden="false" customHeight="false" outlineLevel="0" collapsed="false">
      <c r="A347" s="73"/>
      <c r="B347" s="73"/>
      <c r="C347" s="73"/>
      <c r="D347" s="74"/>
      <c r="E347" s="73"/>
      <c r="F347" s="73"/>
      <c r="G347" s="73"/>
      <c r="H347" s="73"/>
      <c r="I347" s="73"/>
      <c r="J347" s="73"/>
    </row>
    <row r="348" customFormat="false" ht="15" hidden="false" customHeight="true" outlineLevel="0" collapsed="false">
      <c r="A348" s="54" t="s">
        <v>142</v>
      </c>
      <c r="B348" s="54" t="s">
        <v>31</v>
      </c>
      <c r="C348" s="54" t="s">
        <v>32</v>
      </c>
      <c r="D348" s="55" t="s">
        <v>10</v>
      </c>
      <c r="E348" s="54" t="s">
        <v>286</v>
      </c>
      <c r="F348" s="54"/>
      <c r="G348" s="54" t="s">
        <v>33</v>
      </c>
      <c r="H348" s="54" t="s">
        <v>34</v>
      </c>
      <c r="I348" s="54" t="s">
        <v>35</v>
      </c>
      <c r="J348" s="54" t="s">
        <v>11</v>
      </c>
    </row>
    <row r="349" customFormat="false" ht="65.8" hidden="false" customHeight="true" outlineLevel="0" collapsed="false">
      <c r="A349" s="56" t="s">
        <v>634</v>
      </c>
      <c r="B349" s="56" t="s">
        <v>143</v>
      </c>
      <c r="C349" s="56" t="s">
        <v>59</v>
      </c>
      <c r="D349" s="57" t="s">
        <v>144</v>
      </c>
      <c r="E349" s="56" t="s">
        <v>443</v>
      </c>
      <c r="F349" s="56"/>
      <c r="G349" s="56" t="s">
        <v>88</v>
      </c>
      <c r="H349" s="58" t="n">
        <v>1</v>
      </c>
      <c r="I349" s="59" t="n">
        <v>25.9</v>
      </c>
      <c r="J349" s="59" t="n">
        <v>25.9</v>
      </c>
    </row>
    <row r="350" customFormat="false" ht="39.5" hidden="false" customHeight="true" outlineLevel="0" collapsed="false">
      <c r="A350" s="60" t="s">
        <v>635</v>
      </c>
      <c r="B350" s="60" t="s">
        <v>763</v>
      </c>
      <c r="C350" s="60" t="s">
        <v>39</v>
      </c>
      <c r="D350" s="61" t="s">
        <v>764</v>
      </c>
      <c r="E350" s="60" t="s">
        <v>702</v>
      </c>
      <c r="F350" s="60"/>
      <c r="G350" s="60" t="s">
        <v>703</v>
      </c>
      <c r="H350" s="62" t="n">
        <v>0.0741</v>
      </c>
      <c r="I350" s="63" t="n">
        <v>202.79</v>
      </c>
      <c r="J350" s="63" t="n">
        <v>15.02</v>
      </c>
    </row>
    <row r="351" customFormat="false" ht="39.5" hidden="false" customHeight="true" outlineLevel="0" collapsed="false">
      <c r="A351" s="60" t="s">
        <v>635</v>
      </c>
      <c r="B351" s="60" t="s">
        <v>765</v>
      </c>
      <c r="C351" s="60" t="s">
        <v>39</v>
      </c>
      <c r="D351" s="61" t="s">
        <v>766</v>
      </c>
      <c r="E351" s="60" t="s">
        <v>702</v>
      </c>
      <c r="F351" s="60"/>
      <c r="G351" s="60" t="s">
        <v>712</v>
      </c>
      <c r="H351" s="62" t="n">
        <v>0.0461</v>
      </c>
      <c r="I351" s="63" t="n">
        <v>73.05</v>
      </c>
      <c r="J351" s="63" t="n">
        <v>3.36</v>
      </c>
    </row>
    <row r="352" customFormat="false" ht="26.3" hidden="false" customHeight="true" outlineLevel="0" collapsed="false">
      <c r="A352" s="60" t="s">
        <v>635</v>
      </c>
      <c r="B352" s="60" t="s">
        <v>789</v>
      </c>
      <c r="C352" s="60" t="s">
        <v>39</v>
      </c>
      <c r="D352" s="61" t="s">
        <v>790</v>
      </c>
      <c r="E352" s="60" t="s">
        <v>343</v>
      </c>
      <c r="F352" s="60"/>
      <c r="G352" s="60" t="s">
        <v>687</v>
      </c>
      <c r="H352" s="62" t="n">
        <v>0.2286</v>
      </c>
      <c r="I352" s="63" t="n">
        <v>16.55</v>
      </c>
      <c r="J352" s="63" t="n">
        <v>3.78</v>
      </c>
    </row>
    <row r="353" customFormat="false" ht="26.3" hidden="false" customHeight="true" outlineLevel="0" collapsed="false">
      <c r="A353" s="60" t="s">
        <v>635</v>
      </c>
      <c r="B353" s="60" t="s">
        <v>688</v>
      </c>
      <c r="C353" s="60" t="s">
        <v>39</v>
      </c>
      <c r="D353" s="61" t="s">
        <v>689</v>
      </c>
      <c r="E353" s="60" t="s">
        <v>343</v>
      </c>
      <c r="F353" s="60"/>
      <c r="G353" s="60" t="s">
        <v>687</v>
      </c>
      <c r="H353" s="62" t="n">
        <v>0.2286</v>
      </c>
      <c r="I353" s="63" t="n">
        <v>16.37</v>
      </c>
      <c r="J353" s="63" t="n">
        <v>3.74</v>
      </c>
    </row>
    <row r="354" customFormat="false" ht="15" hidden="false" customHeight="false" outlineLevel="0" collapsed="false">
      <c r="A354" s="36"/>
      <c r="B354" s="36"/>
      <c r="C354" s="36"/>
      <c r="D354" s="37"/>
      <c r="E354" s="36" t="s">
        <v>650</v>
      </c>
      <c r="F354" s="68" t="n">
        <v>7.21</v>
      </c>
      <c r="G354" s="36" t="s">
        <v>651</v>
      </c>
      <c r="H354" s="68" t="n">
        <v>0</v>
      </c>
      <c r="I354" s="36" t="s">
        <v>652</v>
      </c>
      <c r="J354" s="68" t="n">
        <v>7.21</v>
      </c>
    </row>
    <row r="355" customFormat="false" ht="26.3" hidden="false" customHeight="true" outlineLevel="0" collapsed="false">
      <c r="A355" s="36"/>
      <c r="B355" s="36"/>
      <c r="C355" s="36"/>
      <c r="D355" s="37"/>
      <c r="E355" s="36" t="s">
        <v>653</v>
      </c>
      <c r="F355" s="68" t="n">
        <v>6.77</v>
      </c>
      <c r="G355" s="36"/>
      <c r="H355" s="69" t="s">
        <v>654</v>
      </c>
      <c r="I355" s="69"/>
      <c r="J355" s="68" t="n">
        <v>32.67</v>
      </c>
    </row>
    <row r="356" customFormat="false" ht="26.3" hidden="false" customHeight="false" outlineLevel="0" collapsed="false">
      <c r="A356" s="39"/>
      <c r="B356" s="39"/>
      <c r="C356" s="39"/>
      <c r="D356" s="70"/>
      <c r="E356" s="39"/>
      <c r="F356" s="39"/>
      <c r="G356" s="39" t="s">
        <v>655</v>
      </c>
      <c r="H356" s="71" t="n">
        <v>635.41</v>
      </c>
      <c r="I356" s="39" t="s">
        <v>656</v>
      </c>
      <c r="J356" s="72" t="n">
        <v>20758.84</v>
      </c>
    </row>
    <row r="357" customFormat="false" ht="15" hidden="false" customHeight="false" outlineLevel="0" collapsed="false">
      <c r="A357" s="73"/>
      <c r="B357" s="73"/>
      <c r="C357" s="73"/>
      <c r="D357" s="74"/>
      <c r="E357" s="73"/>
      <c r="F357" s="73"/>
      <c r="G357" s="73"/>
      <c r="H357" s="73"/>
      <c r="I357" s="73"/>
      <c r="J357" s="73"/>
    </row>
    <row r="358" customFormat="false" ht="15" hidden="false" customHeight="true" outlineLevel="0" collapsed="false">
      <c r="A358" s="54" t="s">
        <v>145</v>
      </c>
      <c r="B358" s="54" t="s">
        <v>31</v>
      </c>
      <c r="C358" s="54" t="s">
        <v>32</v>
      </c>
      <c r="D358" s="55" t="s">
        <v>10</v>
      </c>
      <c r="E358" s="54" t="s">
        <v>286</v>
      </c>
      <c r="F358" s="54"/>
      <c r="G358" s="54" t="s">
        <v>33</v>
      </c>
      <c r="H358" s="54" t="s">
        <v>34</v>
      </c>
      <c r="I358" s="54" t="s">
        <v>35</v>
      </c>
      <c r="J358" s="54" t="s">
        <v>11</v>
      </c>
    </row>
    <row r="359" customFormat="false" ht="65.8" hidden="false" customHeight="true" outlineLevel="0" collapsed="false">
      <c r="A359" s="56" t="s">
        <v>634</v>
      </c>
      <c r="B359" s="56" t="s">
        <v>146</v>
      </c>
      <c r="C359" s="56" t="s">
        <v>59</v>
      </c>
      <c r="D359" s="57" t="s">
        <v>147</v>
      </c>
      <c r="E359" s="56" t="s">
        <v>443</v>
      </c>
      <c r="F359" s="56"/>
      <c r="G359" s="56" t="s">
        <v>88</v>
      </c>
      <c r="H359" s="58" t="n">
        <v>1</v>
      </c>
      <c r="I359" s="59" t="n">
        <v>30.09</v>
      </c>
      <c r="J359" s="59" t="n">
        <v>30.09</v>
      </c>
    </row>
    <row r="360" customFormat="false" ht="39.5" hidden="false" customHeight="true" outlineLevel="0" collapsed="false">
      <c r="A360" s="60" t="s">
        <v>635</v>
      </c>
      <c r="B360" s="60" t="s">
        <v>765</v>
      </c>
      <c r="C360" s="60" t="s">
        <v>39</v>
      </c>
      <c r="D360" s="61" t="s">
        <v>766</v>
      </c>
      <c r="E360" s="60" t="s">
        <v>702</v>
      </c>
      <c r="F360" s="60"/>
      <c r="G360" s="60" t="s">
        <v>712</v>
      </c>
      <c r="H360" s="62" t="n">
        <v>0.0535</v>
      </c>
      <c r="I360" s="63" t="n">
        <v>73.05</v>
      </c>
      <c r="J360" s="63" t="n">
        <v>3.9</v>
      </c>
    </row>
    <row r="361" customFormat="false" ht="39.5" hidden="false" customHeight="true" outlineLevel="0" collapsed="false">
      <c r="A361" s="60" t="s">
        <v>635</v>
      </c>
      <c r="B361" s="60" t="s">
        <v>763</v>
      </c>
      <c r="C361" s="60" t="s">
        <v>39</v>
      </c>
      <c r="D361" s="61" t="s">
        <v>764</v>
      </c>
      <c r="E361" s="60" t="s">
        <v>702</v>
      </c>
      <c r="F361" s="60"/>
      <c r="G361" s="60" t="s">
        <v>703</v>
      </c>
      <c r="H361" s="62" t="n">
        <v>0.0861</v>
      </c>
      <c r="I361" s="63" t="n">
        <v>202.79</v>
      </c>
      <c r="J361" s="63" t="n">
        <v>17.46</v>
      </c>
    </row>
    <row r="362" customFormat="false" ht="26.3" hidden="false" customHeight="true" outlineLevel="0" collapsed="false">
      <c r="A362" s="60" t="s">
        <v>635</v>
      </c>
      <c r="B362" s="60" t="s">
        <v>789</v>
      </c>
      <c r="C362" s="60" t="s">
        <v>39</v>
      </c>
      <c r="D362" s="61" t="s">
        <v>790</v>
      </c>
      <c r="E362" s="60" t="s">
        <v>343</v>
      </c>
      <c r="F362" s="60"/>
      <c r="G362" s="60" t="s">
        <v>687</v>
      </c>
      <c r="H362" s="62" t="n">
        <v>0.2655</v>
      </c>
      <c r="I362" s="63" t="n">
        <v>16.55</v>
      </c>
      <c r="J362" s="63" t="n">
        <v>4.39</v>
      </c>
    </row>
    <row r="363" customFormat="false" ht="26.3" hidden="false" customHeight="true" outlineLevel="0" collapsed="false">
      <c r="A363" s="60" t="s">
        <v>635</v>
      </c>
      <c r="B363" s="60" t="s">
        <v>688</v>
      </c>
      <c r="C363" s="60" t="s">
        <v>39</v>
      </c>
      <c r="D363" s="61" t="s">
        <v>689</v>
      </c>
      <c r="E363" s="60" t="s">
        <v>343</v>
      </c>
      <c r="F363" s="60"/>
      <c r="G363" s="60" t="s">
        <v>687</v>
      </c>
      <c r="H363" s="62" t="n">
        <v>0.2655</v>
      </c>
      <c r="I363" s="63" t="n">
        <v>16.37</v>
      </c>
      <c r="J363" s="63" t="n">
        <v>4.34</v>
      </c>
    </row>
    <row r="364" customFormat="false" ht="15" hidden="false" customHeight="false" outlineLevel="0" collapsed="false">
      <c r="A364" s="36"/>
      <c r="B364" s="36"/>
      <c r="C364" s="36"/>
      <c r="D364" s="37"/>
      <c r="E364" s="36" t="s">
        <v>650</v>
      </c>
      <c r="F364" s="68" t="n">
        <v>8.36</v>
      </c>
      <c r="G364" s="36" t="s">
        <v>651</v>
      </c>
      <c r="H364" s="68" t="n">
        <v>0</v>
      </c>
      <c r="I364" s="36" t="s">
        <v>652</v>
      </c>
      <c r="J364" s="68" t="n">
        <v>8.36</v>
      </c>
    </row>
    <row r="365" customFormat="false" ht="26.3" hidden="false" customHeight="true" outlineLevel="0" collapsed="false">
      <c r="A365" s="36"/>
      <c r="B365" s="36"/>
      <c r="C365" s="36"/>
      <c r="D365" s="37"/>
      <c r="E365" s="36" t="s">
        <v>653</v>
      </c>
      <c r="F365" s="68" t="n">
        <v>7.86</v>
      </c>
      <c r="G365" s="36"/>
      <c r="H365" s="69" t="s">
        <v>654</v>
      </c>
      <c r="I365" s="69"/>
      <c r="J365" s="68" t="n">
        <v>37.95</v>
      </c>
    </row>
    <row r="366" customFormat="false" ht="26.3" hidden="false" customHeight="false" outlineLevel="0" collapsed="false">
      <c r="A366" s="39"/>
      <c r="B366" s="39"/>
      <c r="C366" s="39"/>
      <c r="D366" s="70"/>
      <c r="E366" s="39"/>
      <c r="F366" s="39"/>
      <c r="G366" s="39" t="s">
        <v>655</v>
      </c>
      <c r="H366" s="71" t="n">
        <v>696.16</v>
      </c>
      <c r="I366" s="39" t="s">
        <v>656</v>
      </c>
      <c r="J366" s="72" t="n">
        <v>26419.27</v>
      </c>
    </row>
    <row r="367" customFormat="false" ht="15" hidden="false" customHeight="false" outlineLevel="0" collapsed="false">
      <c r="A367" s="73"/>
      <c r="B367" s="73"/>
      <c r="C367" s="73"/>
      <c r="D367" s="74"/>
      <c r="E367" s="73"/>
      <c r="F367" s="73"/>
      <c r="G367" s="73"/>
      <c r="H367" s="73"/>
      <c r="I367" s="73"/>
      <c r="J367" s="73"/>
    </row>
    <row r="368" customFormat="false" ht="15" hidden="false" customHeight="true" outlineLevel="0" collapsed="false">
      <c r="A368" s="54" t="s">
        <v>148</v>
      </c>
      <c r="B368" s="54" t="s">
        <v>31</v>
      </c>
      <c r="C368" s="54" t="s">
        <v>32</v>
      </c>
      <c r="D368" s="55" t="s">
        <v>10</v>
      </c>
      <c r="E368" s="54" t="s">
        <v>286</v>
      </c>
      <c r="F368" s="54"/>
      <c r="G368" s="54" t="s">
        <v>33</v>
      </c>
      <c r="H368" s="54" t="s">
        <v>34</v>
      </c>
      <c r="I368" s="54" t="s">
        <v>35</v>
      </c>
      <c r="J368" s="54" t="s">
        <v>11</v>
      </c>
    </row>
    <row r="369" customFormat="false" ht="65.8" hidden="false" customHeight="true" outlineLevel="0" collapsed="false">
      <c r="A369" s="56" t="s">
        <v>634</v>
      </c>
      <c r="B369" s="56" t="s">
        <v>149</v>
      </c>
      <c r="C369" s="56" t="s">
        <v>39</v>
      </c>
      <c r="D369" s="57" t="s">
        <v>150</v>
      </c>
      <c r="E369" s="56" t="s">
        <v>443</v>
      </c>
      <c r="F369" s="56"/>
      <c r="G369" s="56" t="s">
        <v>88</v>
      </c>
      <c r="H369" s="58" t="n">
        <v>1</v>
      </c>
      <c r="I369" s="59" t="n">
        <v>36.29</v>
      </c>
      <c r="J369" s="59" t="n">
        <v>36.29</v>
      </c>
    </row>
    <row r="370" customFormat="false" ht="39.5" hidden="false" customHeight="true" outlineLevel="0" collapsed="false">
      <c r="A370" s="60" t="s">
        <v>635</v>
      </c>
      <c r="B370" s="60" t="s">
        <v>763</v>
      </c>
      <c r="C370" s="60" t="s">
        <v>39</v>
      </c>
      <c r="D370" s="61" t="s">
        <v>764</v>
      </c>
      <c r="E370" s="60" t="s">
        <v>702</v>
      </c>
      <c r="F370" s="60"/>
      <c r="G370" s="60" t="s">
        <v>703</v>
      </c>
      <c r="H370" s="62" t="n">
        <v>0.0917</v>
      </c>
      <c r="I370" s="63" t="n">
        <v>202.79</v>
      </c>
      <c r="J370" s="63" t="n">
        <v>18.59</v>
      </c>
    </row>
    <row r="371" customFormat="false" ht="39.5" hidden="false" customHeight="true" outlineLevel="0" collapsed="false">
      <c r="A371" s="60" t="s">
        <v>635</v>
      </c>
      <c r="B371" s="60" t="s">
        <v>765</v>
      </c>
      <c r="C371" s="60" t="s">
        <v>39</v>
      </c>
      <c r="D371" s="61" t="s">
        <v>766</v>
      </c>
      <c r="E371" s="60" t="s">
        <v>702</v>
      </c>
      <c r="F371" s="60"/>
      <c r="G371" s="60" t="s">
        <v>712</v>
      </c>
      <c r="H371" s="62" t="n">
        <v>0.057</v>
      </c>
      <c r="I371" s="63" t="n">
        <v>73.05</v>
      </c>
      <c r="J371" s="63" t="n">
        <v>4.16</v>
      </c>
    </row>
    <row r="372" customFormat="false" ht="26.3" hidden="false" customHeight="true" outlineLevel="0" collapsed="false">
      <c r="A372" s="60" t="s">
        <v>635</v>
      </c>
      <c r="B372" s="60" t="s">
        <v>789</v>
      </c>
      <c r="C372" s="60" t="s">
        <v>39</v>
      </c>
      <c r="D372" s="61" t="s">
        <v>790</v>
      </c>
      <c r="E372" s="60" t="s">
        <v>343</v>
      </c>
      <c r="F372" s="60"/>
      <c r="G372" s="60" t="s">
        <v>687</v>
      </c>
      <c r="H372" s="62" t="n">
        <v>0.283</v>
      </c>
      <c r="I372" s="63" t="n">
        <v>16.55</v>
      </c>
      <c r="J372" s="63" t="n">
        <v>4.68</v>
      </c>
    </row>
    <row r="373" customFormat="false" ht="26.3" hidden="false" customHeight="true" outlineLevel="0" collapsed="false">
      <c r="A373" s="60" t="s">
        <v>635</v>
      </c>
      <c r="B373" s="60" t="s">
        <v>688</v>
      </c>
      <c r="C373" s="60" t="s">
        <v>39</v>
      </c>
      <c r="D373" s="61" t="s">
        <v>689</v>
      </c>
      <c r="E373" s="60" t="s">
        <v>343</v>
      </c>
      <c r="F373" s="60"/>
      <c r="G373" s="60" t="s">
        <v>687</v>
      </c>
      <c r="H373" s="62" t="n">
        <v>0.283</v>
      </c>
      <c r="I373" s="63" t="n">
        <v>16.37</v>
      </c>
      <c r="J373" s="63" t="n">
        <v>4.63</v>
      </c>
    </row>
    <row r="374" customFormat="false" ht="39.5" hidden="false" customHeight="true" outlineLevel="0" collapsed="false">
      <c r="A374" s="64" t="s">
        <v>638</v>
      </c>
      <c r="B374" s="64" t="s">
        <v>791</v>
      </c>
      <c r="C374" s="64" t="s">
        <v>39</v>
      </c>
      <c r="D374" s="65" t="s">
        <v>792</v>
      </c>
      <c r="E374" s="64" t="s">
        <v>295</v>
      </c>
      <c r="F374" s="64"/>
      <c r="G374" s="64" t="s">
        <v>752</v>
      </c>
      <c r="H374" s="66" t="n">
        <v>0.2083</v>
      </c>
      <c r="I374" s="67" t="n">
        <v>20.32</v>
      </c>
      <c r="J374" s="67" t="n">
        <v>4.23</v>
      </c>
    </row>
    <row r="375" customFormat="false" ht="15" hidden="false" customHeight="false" outlineLevel="0" collapsed="false">
      <c r="A375" s="36"/>
      <c r="B375" s="36"/>
      <c r="C375" s="36"/>
      <c r="D375" s="37"/>
      <c r="E375" s="36" t="s">
        <v>650</v>
      </c>
      <c r="F375" s="68" t="n">
        <v>8.91</v>
      </c>
      <c r="G375" s="36" t="s">
        <v>651</v>
      </c>
      <c r="H375" s="68" t="n">
        <v>0</v>
      </c>
      <c r="I375" s="36" t="s">
        <v>652</v>
      </c>
      <c r="J375" s="68" t="n">
        <v>8.91</v>
      </c>
    </row>
    <row r="376" customFormat="false" ht="26.3" hidden="false" customHeight="true" outlineLevel="0" collapsed="false">
      <c r="A376" s="36"/>
      <c r="B376" s="36"/>
      <c r="C376" s="36"/>
      <c r="D376" s="37"/>
      <c r="E376" s="36" t="s">
        <v>653</v>
      </c>
      <c r="F376" s="68" t="n">
        <v>9.48</v>
      </c>
      <c r="G376" s="36"/>
      <c r="H376" s="69" t="s">
        <v>654</v>
      </c>
      <c r="I376" s="69"/>
      <c r="J376" s="68" t="n">
        <v>45.77</v>
      </c>
    </row>
    <row r="377" customFormat="false" ht="26.3" hidden="false" customHeight="false" outlineLevel="0" collapsed="false">
      <c r="A377" s="39"/>
      <c r="B377" s="39"/>
      <c r="C377" s="39"/>
      <c r="D377" s="70"/>
      <c r="E377" s="39"/>
      <c r="F377" s="39"/>
      <c r="G377" s="39" t="s">
        <v>655</v>
      </c>
      <c r="H377" s="71" t="n">
        <v>1571.99</v>
      </c>
      <c r="I377" s="39" t="s">
        <v>656</v>
      </c>
      <c r="J377" s="72" t="n">
        <v>71949.98</v>
      </c>
    </row>
    <row r="378" customFormat="false" ht="15" hidden="false" customHeight="false" outlineLevel="0" collapsed="false">
      <c r="A378" s="73"/>
      <c r="B378" s="73"/>
      <c r="C378" s="73"/>
      <c r="D378" s="74"/>
      <c r="E378" s="73"/>
      <c r="F378" s="73"/>
      <c r="G378" s="73"/>
      <c r="H378" s="73"/>
      <c r="I378" s="73"/>
      <c r="J378" s="73"/>
    </row>
    <row r="379" customFormat="false" ht="15" hidden="false" customHeight="true" outlineLevel="0" collapsed="false">
      <c r="A379" s="54" t="s">
        <v>151</v>
      </c>
      <c r="B379" s="54" t="s">
        <v>31</v>
      </c>
      <c r="C379" s="54" t="s">
        <v>32</v>
      </c>
      <c r="D379" s="55" t="s">
        <v>10</v>
      </c>
      <c r="E379" s="54" t="s">
        <v>286</v>
      </c>
      <c r="F379" s="54"/>
      <c r="G379" s="54" t="s">
        <v>33</v>
      </c>
      <c r="H379" s="54" t="s">
        <v>34</v>
      </c>
      <c r="I379" s="54" t="s">
        <v>35</v>
      </c>
      <c r="J379" s="54" t="s">
        <v>11</v>
      </c>
    </row>
    <row r="380" customFormat="false" ht="39.5" hidden="false" customHeight="true" outlineLevel="0" collapsed="false">
      <c r="A380" s="56" t="s">
        <v>634</v>
      </c>
      <c r="B380" s="56" t="s">
        <v>152</v>
      </c>
      <c r="C380" s="56" t="s">
        <v>59</v>
      </c>
      <c r="D380" s="57" t="s">
        <v>153</v>
      </c>
      <c r="E380" s="56" t="s">
        <v>312</v>
      </c>
      <c r="F380" s="56"/>
      <c r="G380" s="56" t="s">
        <v>33</v>
      </c>
      <c r="H380" s="58" t="n">
        <v>1</v>
      </c>
      <c r="I380" s="59" t="n">
        <v>1994.89</v>
      </c>
      <c r="J380" s="59" t="n">
        <v>1994.89</v>
      </c>
    </row>
    <row r="381" customFormat="false" ht="39.5" hidden="false" customHeight="true" outlineLevel="0" collapsed="false">
      <c r="A381" s="60" t="s">
        <v>635</v>
      </c>
      <c r="B381" s="60" t="s">
        <v>793</v>
      </c>
      <c r="C381" s="60" t="s">
        <v>59</v>
      </c>
      <c r="D381" s="61" t="s">
        <v>794</v>
      </c>
      <c r="E381" s="60" t="s">
        <v>428</v>
      </c>
      <c r="F381" s="60"/>
      <c r="G381" s="60" t="s">
        <v>209</v>
      </c>
      <c r="H381" s="62" t="n">
        <v>17</v>
      </c>
      <c r="I381" s="63" t="n">
        <v>14.51</v>
      </c>
      <c r="J381" s="63" t="n">
        <v>246.67</v>
      </c>
    </row>
    <row r="382" customFormat="false" ht="39.5" hidden="false" customHeight="true" outlineLevel="0" collapsed="false">
      <c r="A382" s="60" t="s">
        <v>635</v>
      </c>
      <c r="B382" s="60" t="s">
        <v>795</v>
      </c>
      <c r="C382" s="60" t="s">
        <v>39</v>
      </c>
      <c r="D382" s="61" t="s">
        <v>796</v>
      </c>
      <c r="E382" s="60" t="s">
        <v>496</v>
      </c>
      <c r="F382" s="60"/>
      <c r="G382" s="60" t="s">
        <v>65</v>
      </c>
      <c r="H382" s="62" t="n">
        <v>1.67</v>
      </c>
      <c r="I382" s="63" t="n">
        <v>416.64</v>
      </c>
      <c r="J382" s="63" t="n">
        <v>695.78</v>
      </c>
    </row>
    <row r="383" customFormat="false" ht="39.5" hidden="false" customHeight="true" outlineLevel="0" collapsed="false">
      <c r="A383" s="60" t="s">
        <v>635</v>
      </c>
      <c r="B383" s="60" t="s">
        <v>201</v>
      </c>
      <c r="C383" s="60" t="s">
        <v>59</v>
      </c>
      <c r="D383" s="61" t="s">
        <v>202</v>
      </c>
      <c r="E383" s="60" t="s">
        <v>428</v>
      </c>
      <c r="F383" s="60"/>
      <c r="G383" s="60" t="s">
        <v>61</v>
      </c>
      <c r="H383" s="62" t="n">
        <v>15.05</v>
      </c>
      <c r="I383" s="63" t="n">
        <v>69.93</v>
      </c>
      <c r="J383" s="63" t="n">
        <v>1052.44</v>
      </c>
    </row>
    <row r="384" customFormat="false" ht="15" hidden="false" customHeight="false" outlineLevel="0" collapsed="false">
      <c r="A384" s="36"/>
      <c r="B384" s="36"/>
      <c r="C384" s="36"/>
      <c r="D384" s="37"/>
      <c r="E384" s="36" t="s">
        <v>650</v>
      </c>
      <c r="F384" s="68" t="n">
        <v>461.79</v>
      </c>
      <c r="G384" s="36" t="s">
        <v>651</v>
      </c>
      <c r="H384" s="68" t="n">
        <v>0</v>
      </c>
      <c r="I384" s="36" t="s">
        <v>652</v>
      </c>
      <c r="J384" s="68" t="n">
        <v>461.79</v>
      </c>
    </row>
    <row r="385" customFormat="false" ht="26.3" hidden="false" customHeight="true" outlineLevel="0" collapsed="false">
      <c r="A385" s="36"/>
      <c r="B385" s="36"/>
      <c r="C385" s="36"/>
      <c r="D385" s="37"/>
      <c r="E385" s="36" t="s">
        <v>653</v>
      </c>
      <c r="F385" s="68" t="n">
        <v>521.46</v>
      </c>
      <c r="G385" s="36"/>
      <c r="H385" s="69" t="s">
        <v>654</v>
      </c>
      <c r="I385" s="69"/>
      <c r="J385" s="68" t="n">
        <v>2516.35</v>
      </c>
    </row>
    <row r="386" customFormat="false" ht="26.3" hidden="false" customHeight="false" outlineLevel="0" collapsed="false">
      <c r="A386" s="39"/>
      <c r="B386" s="39"/>
      <c r="C386" s="39"/>
      <c r="D386" s="70"/>
      <c r="E386" s="39"/>
      <c r="F386" s="39"/>
      <c r="G386" s="39" t="s">
        <v>655</v>
      </c>
      <c r="H386" s="71" t="n">
        <v>56</v>
      </c>
      <c r="I386" s="39" t="s">
        <v>656</v>
      </c>
      <c r="J386" s="72" t="n">
        <v>140915.6</v>
      </c>
    </row>
    <row r="387" customFormat="false" ht="15" hidden="false" customHeight="false" outlineLevel="0" collapsed="false">
      <c r="A387" s="73"/>
      <c r="B387" s="73"/>
      <c r="C387" s="73"/>
      <c r="D387" s="74"/>
      <c r="E387" s="73"/>
      <c r="F387" s="73"/>
      <c r="G387" s="73"/>
      <c r="H387" s="73"/>
      <c r="I387" s="73"/>
      <c r="J387" s="73"/>
    </row>
    <row r="388" customFormat="false" ht="15" hidden="false" customHeight="true" outlineLevel="0" collapsed="false">
      <c r="A388" s="54" t="s">
        <v>154</v>
      </c>
      <c r="B388" s="54" t="s">
        <v>31</v>
      </c>
      <c r="C388" s="54" t="s">
        <v>32</v>
      </c>
      <c r="D388" s="55" t="s">
        <v>10</v>
      </c>
      <c r="E388" s="54" t="s">
        <v>286</v>
      </c>
      <c r="F388" s="54"/>
      <c r="G388" s="54" t="s">
        <v>33</v>
      </c>
      <c r="H388" s="54" t="s">
        <v>34</v>
      </c>
      <c r="I388" s="54" t="s">
        <v>35</v>
      </c>
      <c r="J388" s="54" t="s">
        <v>11</v>
      </c>
    </row>
    <row r="389" customFormat="false" ht="39.5" hidden="false" customHeight="true" outlineLevel="0" collapsed="false">
      <c r="A389" s="56" t="s">
        <v>634</v>
      </c>
      <c r="B389" s="56" t="s">
        <v>155</v>
      </c>
      <c r="C389" s="56" t="s">
        <v>59</v>
      </c>
      <c r="D389" s="57" t="s">
        <v>156</v>
      </c>
      <c r="E389" s="56" t="s">
        <v>312</v>
      </c>
      <c r="F389" s="56"/>
      <c r="G389" s="56" t="s">
        <v>33</v>
      </c>
      <c r="H389" s="58" t="n">
        <v>1</v>
      </c>
      <c r="I389" s="59" t="n">
        <v>2283.46</v>
      </c>
      <c r="J389" s="59" t="n">
        <v>2283.46</v>
      </c>
    </row>
    <row r="390" customFormat="false" ht="39.5" hidden="false" customHeight="true" outlineLevel="0" collapsed="false">
      <c r="A390" s="60" t="s">
        <v>635</v>
      </c>
      <c r="B390" s="60" t="s">
        <v>793</v>
      </c>
      <c r="C390" s="60" t="s">
        <v>59</v>
      </c>
      <c r="D390" s="61" t="s">
        <v>794</v>
      </c>
      <c r="E390" s="60" t="s">
        <v>428</v>
      </c>
      <c r="F390" s="60"/>
      <c r="G390" s="60" t="s">
        <v>209</v>
      </c>
      <c r="H390" s="62" t="n">
        <v>17.5</v>
      </c>
      <c r="I390" s="63" t="n">
        <v>14.51</v>
      </c>
      <c r="J390" s="63" t="n">
        <v>253.92</v>
      </c>
    </row>
    <row r="391" customFormat="false" ht="39.5" hidden="false" customHeight="true" outlineLevel="0" collapsed="false">
      <c r="A391" s="60" t="s">
        <v>635</v>
      </c>
      <c r="B391" s="60" t="s">
        <v>795</v>
      </c>
      <c r="C391" s="60" t="s">
        <v>39</v>
      </c>
      <c r="D391" s="61" t="s">
        <v>796</v>
      </c>
      <c r="E391" s="60" t="s">
        <v>496</v>
      </c>
      <c r="F391" s="60"/>
      <c r="G391" s="60" t="s">
        <v>65</v>
      </c>
      <c r="H391" s="62" t="n">
        <v>2.08</v>
      </c>
      <c r="I391" s="63" t="n">
        <v>416.64</v>
      </c>
      <c r="J391" s="63" t="n">
        <v>866.61</v>
      </c>
    </row>
    <row r="392" customFormat="false" ht="39.5" hidden="false" customHeight="true" outlineLevel="0" collapsed="false">
      <c r="A392" s="60" t="s">
        <v>635</v>
      </c>
      <c r="B392" s="60" t="s">
        <v>201</v>
      </c>
      <c r="C392" s="60" t="s">
        <v>59</v>
      </c>
      <c r="D392" s="61" t="s">
        <v>202</v>
      </c>
      <c r="E392" s="60" t="s">
        <v>428</v>
      </c>
      <c r="F392" s="60"/>
      <c r="G392" s="60" t="s">
        <v>61</v>
      </c>
      <c r="H392" s="62" t="n">
        <v>16.63</v>
      </c>
      <c r="I392" s="63" t="n">
        <v>69.93</v>
      </c>
      <c r="J392" s="63" t="n">
        <v>1162.93</v>
      </c>
    </row>
    <row r="393" customFormat="false" ht="15" hidden="false" customHeight="false" outlineLevel="0" collapsed="false">
      <c r="A393" s="36"/>
      <c r="B393" s="36"/>
      <c r="C393" s="36"/>
      <c r="D393" s="37"/>
      <c r="E393" s="36" t="s">
        <v>650</v>
      </c>
      <c r="F393" s="68" t="n">
        <v>516.16</v>
      </c>
      <c r="G393" s="36" t="s">
        <v>651</v>
      </c>
      <c r="H393" s="68" t="n">
        <v>0</v>
      </c>
      <c r="I393" s="36" t="s">
        <v>652</v>
      </c>
      <c r="J393" s="68" t="n">
        <v>516.16</v>
      </c>
    </row>
    <row r="394" customFormat="false" ht="26.3" hidden="false" customHeight="true" outlineLevel="0" collapsed="false">
      <c r="A394" s="36"/>
      <c r="B394" s="36"/>
      <c r="C394" s="36"/>
      <c r="D394" s="37"/>
      <c r="E394" s="36" t="s">
        <v>653</v>
      </c>
      <c r="F394" s="68" t="n">
        <v>596.89</v>
      </c>
      <c r="G394" s="36"/>
      <c r="H394" s="69" t="s">
        <v>654</v>
      </c>
      <c r="I394" s="69"/>
      <c r="J394" s="68" t="n">
        <v>2880.35</v>
      </c>
    </row>
    <row r="395" customFormat="false" ht="26.3" hidden="false" customHeight="false" outlineLevel="0" collapsed="false">
      <c r="A395" s="39"/>
      <c r="B395" s="39"/>
      <c r="C395" s="39"/>
      <c r="D395" s="70"/>
      <c r="E395" s="39"/>
      <c r="F395" s="39"/>
      <c r="G395" s="39" t="s">
        <v>655</v>
      </c>
      <c r="H395" s="71" t="n">
        <v>11</v>
      </c>
      <c r="I395" s="39" t="s">
        <v>656</v>
      </c>
      <c r="J395" s="72" t="n">
        <v>31683.85</v>
      </c>
    </row>
    <row r="396" customFormat="false" ht="15" hidden="false" customHeight="false" outlineLevel="0" collapsed="false">
      <c r="A396" s="73"/>
      <c r="B396" s="73"/>
      <c r="C396" s="73"/>
      <c r="D396" s="74"/>
      <c r="E396" s="73"/>
      <c r="F396" s="73"/>
      <c r="G396" s="73"/>
      <c r="H396" s="73"/>
      <c r="I396" s="73"/>
      <c r="J396" s="73"/>
    </row>
    <row r="397" customFormat="false" ht="15" hidden="false" customHeight="true" outlineLevel="0" collapsed="false">
      <c r="A397" s="54" t="s">
        <v>157</v>
      </c>
      <c r="B397" s="54" t="s">
        <v>31</v>
      </c>
      <c r="C397" s="54" t="s">
        <v>32</v>
      </c>
      <c r="D397" s="55" t="s">
        <v>10</v>
      </c>
      <c r="E397" s="54" t="s">
        <v>286</v>
      </c>
      <c r="F397" s="54"/>
      <c r="G397" s="54" t="s">
        <v>33</v>
      </c>
      <c r="H397" s="54" t="s">
        <v>34</v>
      </c>
      <c r="I397" s="54" t="s">
        <v>35</v>
      </c>
      <c r="J397" s="54" t="s">
        <v>11</v>
      </c>
    </row>
    <row r="398" customFormat="false" ht="39.5" hidden="false" customHeight="true" outlineLevel="0" collapsed="false">
      <c r="A398" s="56" t="s">
        <v>634</v>
      </c>
      <c r="B398" s="56" t="s">
        <v>158</v>
      </c>
      <c r="C398" s="56" t="s">
        <v>59</v>
      </c>
      <c r="D398" s="57" t="s">
        <v>159</v>
      </c>
      <c r="E398" s="56" t="s">
        <v>312</v>
      </c>
      <c r="F398" s="56"/>
      <c r="G398" s="56" t="s">
        <v>33</v>
      </c>
      <c r="H398" s="58" t="n">
        <v>1</v>
      </c>
      <c r="I398" s="59" t="n">
        <v>2738.95</v>
      </c>
      <c r="J398" s="59" t="n">
        <v>2738.95</v>
      </c>
    </row>
    <row r="399" customFormat="false" ht="39.5" hidden="false" customHeight="true" outlineLevel="0" collapsed="false">
      <c r="A399" s="60" t="s">
        <v>635</v>
      </c>
      <c r="B399" s="60" t="s">
        <v>793</v>
      </c>
      <c r="C399" s="60" t="s">
        <v>59</v>
      </c>
      <c r="D399" s="61" t="s">
        <v>794</v>
      </c>
      <c r="E399" s="60" t="s">
        <v>428</v>
      </c>
      <c r="F399" s="60"/>
      <c r="G399" s="60" t="s">
        <v>209</v>
      </c>
      <c r="H399" s="62" t="n">
        <v>22.9</v>
      </c>
      <c r="I399" s="63" t="n">
        <v>14.51</v>
      </c>
      <c r="J399" s="63" t="n">
        <v>332.27</v>
      </c>
    </row>
    <row r="400" customFormat="false" ht="39.5" hidden="false" customHeight="true" outlineLevel="0" collapsed="false">
      <c r="A400" s="60" t="s">
        <v>635</v>
      </c>
      <c r="B400" s="60" t="s">
        <v>795</v>
      </c>
      <c r="C400" s="60" t="s">
        <v>39</v>
      </c>
      <c r="D400" s="61" t="s">
        <v>796</v>
      </c>
      <c r="E400" s="60" t="s">
        <v>496</v>
      </c>
      <c r="F400" s="60"/>
      <c r="G400" s="60" t="s">
        <v>65</v>
      </c>
      <c r="H400" s="62" t="n">
        <v>2.48</v>
      </c>
      <c r="I400" s="63" t="n">
        <v>416.64</v>
      </c>
      <c r="J400" s="63" t="n">
        <v>1033.26</v>
      </c>
    </row>
    <row r="401" customFormat="false" ht="39.5" hidden="false" customHeight="true" outlineLevel="0" collapsed="false">
      <c r="A401" s="60" t="s">
        <v>635</v>
      </c>
      <c r="B401" s="60" t="s">
        <v>201</v>
      </c>
      <c r="C401" s="60" t="s">
        <v>59</v>
      </c>
      <c r="D401" s="61" t="s">
        <v>202</v>
      </c>
      <c r="E401" s="60" t="s">
        <v>428</v>
      </c>
      <c r="F401" s="60"/>
      <c r="G401" s="60" t="s">
        <v>61</v>
      </c>
      <c r="H401" s="62" t="n">
        <v>19.64</v>
      </c>
      <c r="I401" s="63" t="n">
        <v>69.93</v>
      </c>
      <c r="J401" s="63" t="n">
        <v>1373.42</v>
      </c>
    </row>
    <row r="402" customFormat="false" ht="15" hidden="false" customHeight="false" outlineLevel="0" collapsed="false">
      <c r="A402" s="36"/>
      <c r="B402" s="36"/>
      <c r="C402" s="36"/>
      <c r="D402" s="37"/>
      <c r="E402" s="36" t="s">
        <v>650</v>
      </c>
      <c r="F402" s="68" t="n">
        <v>615.11</v>
      </c>
      <c r="G402" s="36" t="s">
        <v>651</v>
      </c>
      <c r="H402" s="68" t="n">
        <v>0</v>
      </c>
      <c r="I402" s="36" t="s">
        <v>652</v>
      </c>
      <c r="J402" s="68" t="n">
        <v>615.11</v>
      </c>
    </row>
    <row r="403" customFormat="false" ht="26.3" hidden="false" customHeight="true" outlineLevel="0" collapsed="false">
      <c r="A403" s="36"/>
      <c r="B403" s="36"/>
      <c r="C403" s="36"/>
      <c r="D403" s="37"/>
      <c r="E403" s="36" t="s">
        <v>653</v>
      </c>
      <c r="F403" s="68" t="n">
        <v>715.96</v>
      </c>
      <c r="G403" s="36"/>
      <c r="H403" s="69" t="s">
        <v>654</v>
      </c>
      <c r="I403" s="69"/>
      <c r="J403" s="68" t="n">
        <v>3454.91</v>
      </c>
    </row>
    <row r="404" customFormat="false" ht="26.3" hidden="false" customHeight="false" outlineLevel="0" collapsed="false">
      <c r="A404" s="39"/>
      <c r="B404" s="39"/>
      <c r="C404" s="39"/>
      <c r="D404" s="70"/>
      <c r="E404" s="39"/>
      <c r="F404" s="39"/>
      <c r="G404" s="39" t="s">
        <v>655</v>
      </c>
      <c r="H404" s="71" t="n">
        <v>18</v>
      </c>
      <c r="I404" s="39" t="s">
        <v>656</v>
      </c>
      <c r="J404" s="72" t="n">
        <v>62188.38</v>
      </c>
    </row>
    <row r="405" customFormat="false" ht="15" hidden="false" customHeight="false" outlineLevel="0" collapsed="false">
      <c r="A405" s="73"/>
      <c r="B405" s="73"/>
      <c r="C405" s="73"/>
      <c r="D405" s="74"/>
      <c r="E405" s="73"/>
      <c r="F405" s="73"/>
      <c r="G405" s="73"/>
      <c r="H405" s="73"/>
      <c r="I405" s="73"/>
      <c r="J405" s="73"/>
    </row>
    <row r="406" customFormat="false" ht="15" hidden="false" customHeight="true" outlineLevel="0" collapsed="false">
      <c r="A406" s="54" t="s">
        <v>160</v>
      </c>
      <c r="B406" s="54" t="s">
        <v>31</v>
      </c>
      <c r="C406" s="54" t="s">
        <v>32</v>
      </c>
      <c r="D406" s="55" t="s">
        <v>10</v>
      </c>
      <c r="E406" s="54" t="s">
        <v>286</v>
      </c>
      <c r="F406" s="54"/>
      <c r="G406" s="54" t="s">
        <v>33</v>
      </c>
      <c r="H406" s="54" t="s">
        <v>34</v>
      </c>
      <c r="I406" s="54" t="s">
        <v>35</v>
      </c>
      <c r="J406" s="54" t="s">
        <v>11</v>
      </c>
    </row>
    <row r="407" customFormat="false" ht="39.5" hidden="false" customHeight="true" outlineLevel="0" collapsed="false">
      <c r="A407" s="56" t="s">
        <v>634</v>
      </c>
      <c r="B407" s="56" t="s">
        <v>161</v>
      </c>
      <c r="C407" s="56" t="s">
        <v>59</v>
      </c>
      <c r="D407" s="57" t="s">
        <v>162</v>
      </c>
      <c r="E407" s="56" t="s">
        <v>312</v>
      </c>
      <c r="F407" s="56"/>
      <c r="G407" s="56" t="s">
        <v>33</v>
      </c>
      <c r="H407" s="58" t="n">
        <v>1</v>
      </c>
      <c r="I407" s="59" t="n">
        <v>3228.72</v>
      </c>
      <c r="J407" s="59" t="n">
        <v>3228.72</v>
      </c>
    </row>
    <row r="408" customFormat="false" ht="39.5" hidden="false" customHeight="true" outlineLevel="0" collapsed="false">
      <c r="A408" s="60" t="s">
        <v>635</v>
      </c>
      <c r="B408" s="60" t="s">
        <v>793</v>
      </c>
      <c r="C408" s="60" t="s">
        <v>59</v>
      </c>
      <c r="D408" s="61" t="s">
        <v>794</v>
      </c>
      <c r="E408" s="60" t="s">
        <v>428</v>
      </c>
      <c r="F408" s="60"/>
      <c r="G408" s="60" t="s">
        <v>209</v>
      </c>
      <c r="H408" s="62" t="n">
        <v>25.7</v>
      </c>
      <c r="I408" s="63" t="n">
        <v>14.51</v>
      </c>
      <c r="J408" s="63" t="n">
        <v>372.9</v>
      </c>
    </row>
    <row r="409" customFormat="false" ht="39.5" hidden="false" customHeight="true" outlineLevel="0" collapsed="false">
      <c r="A409" s="60" t="s">
        <v>635</v>
      </c>
      <c r="B409" s="60" t="s">
        <v>795</v>
      </c>
      <c r="C409" s="60" t="s">
        <v>39</v>
      </c>
      <c r="D409" s="61" t="s">
        <v>796</v>
      </c>
      <c r="E409" s="60" t="s">
        <v>496</v>
      </c>
      <c r="F409" s="60"/>
      <c r="G409" s="60" t="s">
        <v>65</v>
      </c>
      <c r="H409" s="62" t="n">
        <v>2.89</v>
      </c>
      <c r="I409" s="63" t="n">
        <v>416.64</v>
      </c>
      <c r="J409" s="63" t="n">
        <v>1204.08</v>
      </c>
    </row>
    <row r="410" customFormat="false" ht="39.5" hidden="false" customHeight="true" outlineLevel="0" collapsed="false">
      <c r="A410" s="60" t="s">
        <v>635</v>
      </c>
      <c r="B410" s="60" t="s">
        <v>201</v>
      </c>
      <c r="C410" s="60" t="s">
        <v>59</v>
      </c>
      <c r="D410" s="61" t="s">
        <v>202</v>
      </c>
      <c r="E410" s="60" t="s">
        <v>428</v>
      </c>
      <c r="F410" s="60"/>
      <c r="G410" s="60" t="s">
        <v>61</v>
      </c>
      <c r="H410" s="62" t="n">
        <v>23.62</v>
      </c>
      <c r="I410" s="63" t="n">
        <v>69.93</v>
      </c>
      <c r="J410" s="63" t="n">
        <v>1651.74</v>
      </c>
    </row>
    <row r="411" customFormat="false" ht="15" hidden="false" customHeight="false" outlineLevel="0" collapsed="false">
      <c r="A411" s="36"/>
      <c r="B411" s="36"/>
      <c r="C411" s="36"/>
      <c r="D411" s="37"/>
      <c r="E411" s="36" t="s">
        <v>650</v>
      </c>
      <c r="F411" s="68" t="n">
        <v>732.53</v>
      </c>
      <c r="G411" s="36" t="s">
        <v>651</v>
      </c>
      <c r="H411" s="68" t="n">
        <v>0</v>
      </c>
      <c r="I411" s="36" t="s">
        <v>652</v>
      </c>
      <c r="J411" s="68" t="n">
        <v>732.53</v>
      </c>
    </row>
    <row r="412" customFormat="false" ht="26.3" hidden="false" customHeight="true" outlineLevel="0" collapsed="false">
      <c r="A412" s="36"/>
      <c r="B412" s="36"/>
      <c r="C412" s="36"/>
      <c r="D412" s="37"/>
      <c r="E412" s="36" t="s">
        <v>653</v>
      </c>
      <c r="F412" s="68" t="n">
        <v>843.98</v>
      </c>
      <c r="G412" s="36"/>
      <c r="H412" s="69" t="s">
        <v>654</v>
      </c>
      <c r="I412" s="69"/>
      <c r="J412" s="68" t="n">
        <v>4072.7</v>
      </c>
    </row>
    <row r="413" customFormat="false" ht="26.3" hidden="false" customHeight="false" outlineLevel="0" collapsed="false">
      <c r="A413" s="39"/>
      <c r="B413" s="39"/>
      <c r="C413" s="39"/>
      <c r="D413" s="70"/>
      <c r="E413" s="39"/>
      <c r="F413" s="39"/>
      <c r="G413" s="39" t="s">
        <v>655</v>
      </c>
      <c r="H413" s="71" t="n">
        <v>37</v>
      </c>
      <c r="I413" s="39" t="s">
        <v>656</v>
      </c>
      <c r="J413" s="72" t="n">
        <v>150689.9</v>
      </c>
    </row>
    <row r="414" customFormat="false" ht="15" hidden="false" customHeight="false" outlineLevel="0" collapsed="false">
      <c r="A414" s="73"/>
      <c r="B414" s="73"/>
      <c r="C414" s="73"/>
      <c r="D414" s="74"/>
      <c r="E414" s="73"/>
      <c r="F414" s="73"/>
      <c r="G414" s="73"/>
      <c r="H414" s="73"/>
      <c r="I414" s="73"/>
      <c r="J414" s="73"/>
    </row>
    <row r="415" customFormat="false" ht="15" hidden="false" customHeight="true" outlineLevel="0" collapsed="false">
      <c r="A415" s="54" t="s">
        <v>163</v>
      </c>
      <c r="B415" s="54" t="s">
        <v>31</v>
      </c>
      <c r="C415" s="54" t="s">
        <v>32</v>
      </c>
      <c r="D415" s="55" t="s">
        <v>10</v>
      </c>
      <c r="E415" s="54" t="s">
        <v>286</v>
      </c>
      <c r="F415" s="54"/>
      <c r="G415" s="54" t="s">
        <v>33</v>
      </c>
      <c r="H415" s="54" t="s">
        <v>34</v>
      </c>
      <c r="I415" s="54" t="s">
        <v>35</v>
      </c>
      <c r="J415" s="54" t="s">
        <v>11</v>
      </c>
    </row>
    <row r="416" customFormat="false" ht="39.5" hidden="false" customHeight="true" outlineLevel="0" collapsed="false">
      <c r="A416" s="56" t="s">
        <v>634</v>
      </c>
      <c r="B416" s="56" t="s">
        <v>164</v>
      </c>
      <c r="C416" s="56" t="s">
        <v>59</v>
      </c>
      <c r="D416" s="57" t="s">
        <v>165</v>
      </c>
      <c r="E416" s="56" t="s">
        <v>312</v>
      </c>
      <c r="F416" s="56"/>
      <c r="G416" s="56" t="s">
        <v>33</v>
      </c>
      <c r="H416" s="58" t="n">
        <v>1</v>
      </c>
      <c r="I416" s="59" t="n">
        <v>697.26</v>
      </c>
      <c r="J416" s="59" t="n">
        <v>697.26</v>
      </c>
    </row>
    <row r="417" customFormat="false" ht="39.5" hidden="false" customHeight="true" outlineLevel="0" collapsed="false">
      <c r="A417" s="60" t="s">
        <v>635</v>
      </c>
      <c r="B417" s="60" t="s">
        <v>797</v>
      </c>
      <c r="C417" s="60" t="s">
        <v>39</v>
      </c>
      <c r="D417" s="61" t="s">
        <v>798</v>
      </c>
      <c r="E417" s="60" t="s">
        <v>343</v>
      </c>
      <c r="F417" s="60"/>
      <c r="G417" s="60" t="s">
        <v>65</v>
      </c>
      <c r="H417" s="62" t="n">
        <v>0.005</v>
      </c>
      <c r="I417" s="63" t="n">
        <v>430.33</v>
      </c>
      <c r="J417" s="63" t="n">
        <v>2.15</v>
      </c>
    </row>
    <row r="418" customFormat="false" ht="26.3" hidden="false" customHeight="true" outlineLevel="0" collapsed="false">
      <c r="A418" s="60" t="s">
        <v>635</v>
      </c>
      <c r="B418" s="60" t="s">
        <v>688</v>
      </c>
      <c r="C418" s="60" t="s">
        <v>39</v>
      </c>
      <c r="D418" s="61" t="s">
        <v>689</v>
      </c>
      <c r="E418" s="60" t="s">
        <v>343</v>
      </c>
      <c r="F418" s="60"/>
      <c r="G418" s="60" t="s">
        <v>687</v>
      </c>
      <c r="H418" s="62" t="n">
        <v>2</v>
      </c>
      <c r="I418" s="63" t="n">
        <v>16.37</v>
      </c>
      <c r="J418" s="63" t="n">
        <v>32.74</v>
      </c>
    </row>
    <row r="419" customFormat="false" ht="26.3" hidden="false" customHeight="true" outlineLevel="0" collapsed="false">
      <c r="A419" s="60" t="s">
        <v>635</v>
      </c>
      <c r="B419" s="60" t="s">
        <v>785</v>
      </c>
      <c r="C419" s="60" t="s">
        <v>39</v>
      </c>
      <c r="D419" s="61" t="s">
        <v>786</v>
      </c>
      <c r="E419" s="60" t="s">
        <v>343</v>
      </c>
      <c r="F419" s="60"/>
      <c r="G419" s="60" t="s">
        <v>687</v>
      </c>
      <c r="H419" s="62" t="n">
        <v>2</v>
      </c>
      <c r="I419" s="63" t="n">
        <v>20.77</v>
      </c>
      <c r="J419" s="63" t="n">
        <v>41.54</v>
      </c>
    </row>
    <row r="420" customFormat="false" ht="39.5" hidden="false" customHeight="true" outlineLevel="0" collapsed="false">
      <c r="A420" s="64" t="s">
        <v>638</v>
      </c>
      <c r="B420" s="64" t="s">
        <v>799</v>
      </c>
      <c r="C420" s="64" t="s">
        <v>39</v>
      </c>
      <c r="D420" s="65" t="s">
        <v>800</v>
      </c>
      <c r="E420" s="64" t="s">
        <v>295</v>
      </c>
      <c r="F420" s="64"/>
      <c r="G420" s="64" t="s">
        <v>752</v>
      </c>
      <c r="H420" s="66" t="n">
        <v>1</v>
      </c>
      <c r="I420" s="67" t="n">
        <v>620.83</v>
      </c>
      <c r="J420" s="67" t="n">
        <v>620.83</v>
      </c>
    </row>
    <row r="421" customFormat="false" ht="15" hidden="false" customHeight="false" outlineLevel="0" collapsed="false">
      <c r="A421" s="36"/>
      <c r="B421" s="36"/>
      <c r="C421" s="36"/>
      <c r="D421" s="37"/>
      <c r="E421" s="36" t="s">
        <v>650</v>
      </c>
      <c r="F421" s="68" t="n">
        <v>53.51</v>
      </c>
      <c r="G421" s="36" t="s">
        <v>651</v>
      </c>
      <c r="H421" s="68" t="n">
        <v>0</v>
      </c>
      <c r="I421" s="36" t="s">
        <v>652</v>
      </c>
      <c r="J421" s="68" t="n">
        <v>53.51</v>
      </c>
    </row>
    <row r="422" customFormat="false" ht="26.3" hidden="false" customHeight="true" outlineLevel="0" collapsed="false">
      <c r="A422" s="36"/>
      <c r="B422" s="36"/>
      <c r="C422" s="36"/>
      <c r="D422" s="37"/>
      <c r="E422" s="36" t="s">
        <v>653</v>
      </c>
      <c r="F422" s="68" t="n">
        <v>182.26</v>
      </c>
      <c r="G422" s="36"/>
      <c r="H422" s="69" t="s">
        <v>654</v>
      </c>
      <c r="I422" s="69"/>
      <c r="J422" s="68" t="n">
        <v>879.52</v>
      </c>
    </row>
    <row r="423" customFormat="false" ht="26.3" hidden="false" customHeight="false" outlineLevel="0" collapsed="false">
      <c r="A423" s="39"/>
      <c r="B423" s="39"/>
      <c r="C423" s="39"/>
      <c r="D423" s="70"/>
      <c r="E423" s="39"/>
      <c r="F423" s="39"/>
      <c r="G423" s="39" t="s">
        <v>655</v>
      </c>
      <c r="H423" s="71" t="n">
        <v>88</v>
      </c>
      <c r="I423" s="39" t="s">
        <v>656</v>
      </c>
      <c r="J423" s="72" t="n">
        <v>77397.76</v>
      </c>
    </row>
    <row r="424" customFormat="false" ht="15" hidden="false" customHeight="false" outlineLevel="0" collapsed="false">
      <c r="A424" s="73"/>
      <c r="B424" s="73"/>
      <c r="C424" s="73"/>
      <c r="D424" s="74"/>
      <c r="E424" s="73"/>
      <c r="F424" s="73"/>
      <c r="G424" s="73"/>
      <c r="H424" s="73"/>
      <c r="I424" s="73"/>
      <c r="J424" s="73"/>
    </row>
    <row r="425" customFormat="false" ht="15" hidden="false" customHeight="true" outlineLevel="0" collapsed="false">
      <c r="A425" s="54" t="s">
        <v>166</v>
      </c>
      <c r="B425" s="54" t="s">
        <v>31</v>
      </c>
      <c r="C425" s="54" t="s">
        <v>32</v>
      </c>
      <c r="D425" s="55" t="s">
        <v>10</v>
      </c>
      <c r="E425" s="54" t="s">
        <v>286</v>
      </c>
      <c r="F425" s="54"/>
      <c r="G425" s="54" t="s">
        <v>33</v>
      </c>
      <c r="H425" s="54" t="s">
        <v>34</v>
      </c>
      <c r="I425" s="54" t="s">
        <v>35</v>
      </c>
      <c r="J425" s="54" t="s">
        <v>11</v>
      </c>
    </row>
    <row r="426" customFormat="false" ht="39.5" hidden="false" customHeight="true" outlineLevel="0" collapsed="false">
      <c r="A426" s="56" t="s">
        <v>634</v>
      </c>
      <c r="B426" s="56" t="s">
        <v>167</v>
      </c>
      <c r="C426" s="56" t="s">
        <v>59</v>
      </c>
      <c r="D426" s="57" t="s">
        <v>168</v>
      </c>
      <c r="E426" s="56" t="s">
        <v>312</v>
      </c>
      <c r="F426" s="56"/>
      <c r="G426" s="56" t="s">
        <v>33</v>
      </c>
      <c r="H426" s="58" t="n">
        <v>1</v>
      </c>
      <c r="I426" s="59" t="n">
        <v>1452.32</v>
      </c>
      <c r="J426" s="59" t="n">
        <v>1452.32</v>
      </c>
    </row>
    <row r="427" customFormat="false" ht="26.3" hidden="false" customHeight="true" outlineLevel="0" collapsed="false">
      <c r="A427" s="60" t="s">
        <v>635</v>
      </c>
      <c r="B427" s="60" t="s">
        <v>688</v>
      </c>
      <c r="C427" s="60" t="s">
        <v>39</v>
      </c>
      <c r="D427" s="61" t="s">
        <v>689</v>
      </c>
      <c r="E427" s="60" t="s">
        <v>343</v>
      </c>
      <c r="F427" s="60"/>
      <c r="G427" s="60" t="s">
        <v>687</v>
      </c>
      <c r="H427" s="62" t="n">
        <v>0.1</v>
      </c>
      <c r="I427" s="63" t="n">
        <v>16.37</v>
      </c>
      <c r="J427" s="63" t="n">
        <v>1.63</v>
      </c>
    </row>
    <row r="428" customFormat="false" ht="26.3" hidden="false" customHeight="true" outlineLevel="0" collapsed="false">
      <c r="A428" s="60" t="s">
        <v>635</v>
      </c>
      <c r="B428" s="60" t="s">
        <v>785</v>
      </c>
      <c r="C428" s="60" t="s">
        <v>39</v>
      </c>
      <c r="D428" s="61" t="s">
        <v>786</v>
      </c>
      <c r="E428" s="60" t="s">
        <v>343</v>
      </c>
      <c r="F428" s="60"/>
      <c r="G428" s="60" t="s">
        <v>687</v>
      </c>
      <c r="H428" s="62" t="n">
        <v>0.1</v>
      </c>
      <c r="I428" s="63" t="n">
        <v>20.77</v>
      </c>
      <c r="J428" s="63" t="n">
        <v>2.07</v>
      </c>
    </row>
    <row r="429" customFormat="false" ht="39.5" hidden="false" customHeight="true" outlineLevel="0" collapsed="false">
      <c r="A429" s="60" t="s">
        <v>635</v>
      </c>
      <c r="B429" s="60" t="s">
        <v>164</v>
      </c>
      <c r="C429" s="60" t="s">
        <v>59</v>
      </c>
      <c r="D429" s="61" t="s">
        <v>165</v>
      </c>
      <c r="E429" s="60" t="s">
        <v>312</v>
      </c>
      <c r="F429" s="60"/>
      <c r="G429" s="60" t="s">
        <v>33</v>
      </c>
      <c r="H429" s="62" t="n">
        <v>1</v>
      </c>
      <c r="I429" s="63" t="n">
        <v>697.26</v>
      </c>
      <c r="J429" s="63" t="n">
        <v>697.26</v>
      </c>
    </row>
    <row r="430" customFormat="false" ht="26.3" hidden="false" customHeight="true" outlineLevel="0" collapsed="false">
      <c r="A430" s="60" t="s">
        <v>635</v>
      </c>
      <c r="B430" s="60" t="s">
        <v>801</v>
      </c>
      <c r="C430" s="60" t="s">
        <v>39</v>
      </c>
      <c r="D430" s="61" t="s">
        <v>802</v>
      </c>
      <c r="E430" s="60" t="s">
        <v>496</v>
      </c>
      <c r="F430" s="60"/>
      <c r="G430" s="60" t="s">
        <v>65</v>
      </c>
      <c r="H430" s="62" t="n">
        <v>0.01634</v>
      </c>
      <c r="I430" s="63" t="n">
        <v>880.48</v>
      </c>
      <c r="J430" s="63" t="n">
        <v>14.38</v>
      </c>
    </row>
    <row r="431" customFormat="false" ht="39.5" hidden="false" customHeight="true" outlineLevel="0" collapsed="false">
      <c r="A431" s="60" t="s">
        <v>635</v>
      </c>
      <c r="B431" s="60" t="s">
        <v>207</v>
      </c>
      <c r="C431" s="60" t="s">
        <v>59</v>
      </c>
      <c r="D431" s="61" t="s">
        <v>208</v>
      </c>
      <c r="E431" s="60" t="s">
        <v>428</v>
      </c>
      <c r="F431" s="60"/>
      <c r="G431" s="60" t="s">
        <v>209</v>
      </c>
      <c r="H431" s="62" t="n">
        <v>5.4</v>
      </c>
      <c r="I431" s="63" t="n">
        <v>16.16</v>
      </c>
      <c r="J431" s="63" t="n">
        <v>87.26</v>
      </c>
    </row>
    <row r="432" customFormat="false" ht="39.5" hidden="false" customHeight="true" outlineLevel="0" collapsed="false">
      <c r="A432" s="60" t="s">
        <v>635</v>
      </c>
      <c r="B432" s="60" t="s">
        <v>795</v>
      </c>
      <c r="C432" s="60" t="s">
        <v>39</v>
      </c>
      <c r="D432" s="61" t="s">
        <v>796</v>
      </c>
      <c r="E432" s="60" t="s">
        <v>496</v>
      </c>
      <c r="F432" s="60"/>
      <c r="G432" s="60" t="s">
        <v>65</v>
      </c>
      <c r="H432" s="62" t="n">
        <v>0.19</v>
      </c>
      <c r="I432" s="63" t="n">
        <v>416.64</v>
      </c>
      <c r="J432" s="63" t="n">
        <v>79.16</v>
      </c>
    </row>
    <row r="433" customFormat="false" ht="39.5" hidden="false" customHeight="true" outlineLevel="0" collapsed="false">
      <c r="A433" s="60" t="s">
        <v>635</v>
      </c>
      <c r="B433" s="60" t="s">
        <v>201</v>
      </c>
      <c r="C433" s="60" t="s">
        <v>59</v>
      </c>
      <c r="D433" s="61" t="s">
        <v>202</v>
      </c>
      <c r="E433" s="60" t="s">
        <v>428</v>
      </c>
      <c r="F433" s="60"/>
      <c r="G433" s="60" t="s">
        <v>61</v>
      </c>
      <c r="H433" s="62" t="n">
        <v>2.59</v>
      </c>
      <c r="I433" s="63" t="n">
        <v>69.93</v>
      </c>
      <c r="J433" s="63" t="n">
        <v>181.11</v>
      </c>
    </row>
    <row r="434" customFormat="false" ht="39.5" hidden="false" customHeight="false" outlineLevel="0" collapsed="false">
      <c r="A434" s="60" t="s">
        <v>635</v>
      </c>
      <c r="B434" s="60" t="s">
        <v>803</v>
      </c>
      <c r="C434" s="60" t="s">
        <v>116</v>
      </c>
      <c r="D434" s="61" t="s">
        <v>804</v>
      </c>
      <c r="E434" s="60"/>
      <c r="F434" s="60"/>
      <c r="G434" s="60" t="s">
        <v>805</v>
      </c>
      <c r="H434" s="62" t="n">
        <v>0.104</v>
      </c>
      <c r="I434" s="63" t="n">
        <v>31.69</v>
      </c>
      <c r="J434" s="63" t="n">
        <v>3.29</v>
      </c>
    </row>
    <row r="435" customFormat="false" ht="52.2" hidden="false" customHeight="true" outlineLevel="0" collapsed="false">
      <c r="A435" s="60" t="s">
        <v>635</v>
      </c>
      <c r="B435" s="60" t="s">
        <v>806</v>
      </c>
      <c r="C435" s="60" t="s">
        <v>59</v>
      </c>
      <c r="D435" s="61" t="s">
        <v>807</v>
      </c>
      <c r="E435" s="60" t="s">
        <v>808</v>
      </c>
      <c r="F435" s="60"/>
      <c r="G435" s="60" t="s">
        <v>61</v>
      </c>
      <c r="H435" s="62" t="n">
        <v>3.93</v>
      </c>
      <c r="I435" s="63" t="n">
        <v>98.26</v>
      </c>
      <c r="J435" s="63" t="n">
        <v>386.16</v>
      </c>
    </row>
    <row r="436" customFormat="false" ht="15" hidden="false" customHeight="false" outlineLevel="0" collapsed="false">
      <c r="A436" s="36"/>
      <c r="B436" s="36"/>
      <c r="C436" s="36"/>
      <c r="D436" s="37"/>
      <c r="E436" s="36" t="s">
        <v>650</v>
      </c>
      <c r="F436" s="68" t="n">
        <v>242.31</v>
      </c>
      <c r="G436" s="36" t="s">
        <v>651</v>
      </c>
      <c r="H436" s="68" t="n">
        <v>0</v>
      </c>
      <c r="I436" s="36" t="s">
        <v>652</v>
      </c>
      <c r="J436" s="68" t="n">
        <v>242.31</v>
      </c>
    </row>
    <row r="437" customFormat="false" ht="26.3" hidden="false" customHeight="true" outlineLevel="0" collapsed="false">
      <c r="A437" s="36"/>
      <c r="B437" s="36"/>
      <c r="C437" s="36"/>
      <c r="D437" s="37"/>
      <c r="E437" s="36" t="s">
        <v>653</v>
      </c>
      <c r="F437" s="68" t="n">
        <v>379.63</v>
      </c>
      <c r="G437" s="36"/>
      <c r="H437" s="69" t="s">
        <v>654</v>
      </c>
      <c r="I437" s="69"/>
      <c r="J437" s="68" t="n">
        <v>1831.95</v>
      </c>
    </row>
    <row r="438" customFormat="false" ht="26.3" hidden="false" customHeight="false" outlineLevel="0" collapsed="false">
      <c r="A438" s="39"/>
      <c r="B438" s="39"/>
      <c r="C438" s="39"/>
      <c r="D438" s="70"/>
      <c r="E438" s="39"/>
      <c r="F438" s="39"/>
      <c r="G438" s="39" t="s">
        <v>655</v>
      </c>
      <c r="H438" s="71" t="n">
        <v>25</v>
      </c>
      <c r="I438" s="39" t="s">
        <v>656</v>
      </c>
      <c r="J438" s="72" t="n">
        <v>45798.75</v>
      </c>
    </row>
    <row r="439" customFormat="false" ht="15" hidden="false" customHeight="false" outlineLevel="0" collapsed="false">
      <c r="A439" s="73"/>
      <c r="B439" s="73"/>
      <c r="C439" s="73"/>
      <c r="D439" s="74"/>
      <c r="E439" s="73"/>
      <c r="F439" s="73"/>
      <c r="G439" s="73"/>
      <c r="H439" s="73"/>
      <c r="I439" s="73"/>
      <c r="J439" s="73"/>
    </row>
    <row r="440" customFormat="false" ht="15" hidden="false" customHeight="true" outlineLevel="0" collapsed="false">
      <c r="A440" s="54" t="s">
        <v>169</v>
      </c>
      <c r="B440" s="54" t="s">
        <v>31</v>
      </c>
      <c r="C440" s="54" t="s">
        <v>32</v>
      </c>
      <c r="D440" s="55" t="s">
        <v>10</v>
      </c>
      <c r="E440" s="54" t="s">
        <v>286</v>
      </c>
      <c r="F440" s="54"/>
      <c r="G440" s="54" t="s">
        <v>33</v>
      </c>
      <c r="H440" s="54" t="s">
        <v>34</v>
      </c>
      <c r="I440" s="54" t="s">
        <v>35</v>
      </c>
      <c r="J440" s="54" t="s">
        <v>11</v>
      </c>
    </row>
    <row r="441" customFormat="false" ht="39.5" hidden="false" customHeight="true" outlineLevel="0" collapsed="false">
      <c r="A441" s="56" t="s">
        <v>634</v>
      </c>
      <c r="B441" s="56" t="s">
        <v>170</v>
      </c>
      <c r="C441" s="56" t="s">
        <v>59</v>
      </c>
      <c r="D441" s="57" t="s">
        <v>171</v>
      </c>
      <c r="E441" s="56" t="s">
        <v>312</v>
      </c>
      <c r="F441" s="56"/>
      <c r="G441" s="56" t="s">
        <v>33</v>
      </c>
      <c r="H441" s="58" t="n">
        <v>1</v>
      </c>
      <c r="I441" s="59" t="n">
        <v>1624.53</v>
      </c>
      <c r="J441" s="59" t="n">
        <v>1624.53</v>
      </c>
    </row>
    <row r="442" customFormat="false" ht="26.3" hidden="false" customHeight="true" outlineLevel="0" collapsed="false">
      <c r="A442" s="60" t="s">
        <v>635</v>
      </c>
      <c r="B442" s="60" t="s">
        <v>688</v>
      </c>
      <c r="C442" s="60" t="s">
        <v>39</v>
      </c>
      <c r="D442" s="61" t="s">
        <v>689</v>
      </c>
      <c r="E442" s="60" t="s">
        <v>343</v>
      </c>
      <c r="F442" s="60"/>
      <c r="G442" s="60" t="s">
        <v>687</v>
      </c>
      <c r="H442" s="62" t="n">
        <v>0.1</v>
      </c>
      <c r="I442" s="63" t="n">
        <v>16.37</v>
      </c>
      <c r="J442" s="63" t="n">
        <v>1.63</v>
      </c>
    </row>
    <row r="443" customFormat="false" ht="26.3" hidden="false" customHeight="true" outlineLevel="0" collapsed="false">
      <c r="A443" s="60" t="s">
        <v>635</v>
      </c>
      <c r="B443" s="60" t="s">
        <v>785</v>
      </c>
      <c r="C443" s="60" t="s">
        <v>39</v>
      </c>
      <c r="D443" s="61" t="s">
        <v>786</v>
      </c>
      <c r="E443" s="60" t="s">
        <v>343</v>
      </c>
      <c r="F443" s="60"/>
      <c r="G443" s="60" t="s">
        <v>687</v>
      </c>
      <c r="H443" s="62" t="n">
        <v>0.1</v>
      </c>
      <c r="I443" s="63" t="n">
        <v>20.77</v>
      </c>
      <c r="J443" s="63" t="n">
        <v>2.07</v>
      </c>
    </row>
    <row r="444" customFormat="false" ht="39.5" hidden="false" customHeight="true" outlineLevel="0" collapsed="false">
      <c r="A444" s="60" t="s">
        <v>635</v>
      </c>
      <c r="B444" s="60" t="s">
        <v>164</v>
      </c>
      <c r="C444" s="60" t="s">
        <v>59</v>
      </c>
      <c r="D444" s="61" t="s">
        <v>165</v>
      </c>
      <c r="E444" s="60" t="s">
        <v>312</v>
      </c>
      <c r="F444" s="60"/>
      <c r="G444" s="60" t="s">
        <v>33</v>
      </c>
      <c r="H444" s="62" t="n">
        <v>1</v>
      </c>
      <c r="I444" s="63" t="n">
        <v>697.26</v>
      </c>
      <c r="J444" s="63" t="n">
        <v>697.26</v>
      </c>
    </row>
    <row r="445" customFormat="false" ht="26.3" hidden="false" customHeight="true" outlineLevel="0" collapsed="false">
      <c r="A445" s="60" t="s">
        <v>635</v>
      </c>
      <c r="B445" s="60" t="s">
        <v>801</v>
      </c>
      <c r="C445" s="60" t="s">
        <v>39</v>
      </c>
      <c r="D445" s="61" t="s">
        <v>802</v>
      </c>
      <c r="E445" s="60" t="s">
        <v>496</v>
      </c>
      <c r="F445" s="60"/>
      <c r="G445" s="60" t="s">
        <v>65</v>
      </c>
      <c r="H445" s="62" t="n">
        <v>0.02891</v>
      </c>
      <c r="I445" s="63" t="n">
        <v>880.48</v>
      </c>
      <c r="J445" s="63" t="n">
        <v>25.45</v>
      </c>
    </row>
    <row r="446" customFormat="false" ht="39.5" hidden="false" customHeight="true" outlineLevel="0" collapsed="false">
      <c r="A446" s="60" t="s">
        <v>635</v>
      </c>
      <c r="B446" s="60" t="s">
        <v>207</v>
      </c>
      <c r="C446" s="60" t="s">
        <v>59</v>
      </c>
      <c r="D446" s="61" t="s">
        <v>208</v>
      </c>
      <c r="E446" s="60" t="s">
        <v>428</v>
      </c>
      <c r="F446" s="60"/>
      <c r="G446" s="60" t="s">
        <v>209</v>
      </c>
      <c r="H446" s="62" t="n">
        <v>5.4</v>
      </c>
      <c r="I446" s="63" t="n">
        <v>16.16</v>
      </c>
      <c r="J446" s="63" t="n">
        <v>87.26</v>
      </c>
    </row>
    <row r="447" customFormat="false" ht="39.5" hidden="false" customHeight="true" outlineLevel="0" collapsed="false">
      <c r="A447" s="60" t="s">
        <v>635</v>
      </c>
      <c r="B447" s="60" t="s">
        <v>795</v>
      </c>
      <c r="C447" s="60" t="s">
        <v>39</v>
      </c>
      <c r="D447" s="61" t="s">
        <v>796</v>
      </c>
      <c r="E447" s="60" t="s">
        <v>496</v>
      </c>
      <c r="F447" s="60"/>
      <c r="G447" s="60" t="s">
        <v>65</v>
      </c>
      <c r="H447" s="62" t="n">
        <v>0.19</v>
      </c>
      <c r="I447" s="63" t="n">
        <v>416.64</v>
      </c>
      <c r="J447" s="63" t="n">
        <v>79.16</v>
      </c>
    </row>
    <row r="448" customFormat="false" ht="39.5" hidden="false" customHeight="true" outlineLevel="0" collapsed="false">
      <c r="A448" s="60" t="s">
        <v>635</v>
      </c>
      <c r="B448" s="60" t="s">
        <v>201</v>
      </c>
      <c r="C448" s="60" t="s">
        <v>59</v>
      </c>
      <c r="D448" s="61" t="s">
        <v>202</v>
      </c>
      <c r="E448" s="60" t="s">
        <v>428</v>
      </c>
      <c r="F448" s="60"/>
      <c r="G448" s="60" t="s">
        <v>61</v>
      </c>
      <c r="H448" s="62" t="n">
        <v>2.59</v>
      </c>
      <c r="I448" s="63" t="n">
        <v>69.93</v>
      </c>
      <c r="J448" s="63" t="n">
        <v>181.11</v>
      </c>
    </row>
    <row r="449" customFormat="false" ht="39.5" hidden="false" customHeight="false" outlineLevel="0" collapsed="false">
      <c r="A449" s="60" t="s">
        <v>635</v>
      </c>
      <c r="B449" s="60" t="s">
        <v>803</v>
      </c>
      <c r="C449" s="60" t="s">
        <v>116</v>
      </c>
      <c r="D449" s="61" t="s">
        <v>804</v>
      </c>
      <c r="E449" s="60"/>
      <c r="F449" s="60"/>
      <c r="G449" s="60" t="s">
        <v>805</v>
      </c>
      <c r="H449" s="62" t="n">
        <v>0.104</v>
      </c>
      <c r="I449" s="63" t="n">
        <v>31.69</v>
      </c>
      <c r="J449" s="63" t="n">
        <v>3.29</v>
      </c>
    </row>
    <row r="450" customFormat="false" ht="52.2" hidden="false" customHeight="true" outlineLevel="0" collapsed="false">
      <c r="A450" s="60" t="s">
        <v>635</v>
      </c>
      <c r="B450" s="60" t="s">
        <v>806</v>
      </c>
      <c r="C450" s="60" t="s">
        <v>59</v>
      </c>
      <c r="D450" s="61" t="s">
        <v>807</v>
      </c>
      <c r="E450" s="60" t="s">
        <v>808</v>
      </c>
      <c r="F450" s="60"/>
      <c r="G450" s="60" t="s">
        <v>61</v>
      </c>
      <c r="H450" s="62" t="n">
        <v>5.57</v>
      </c>
      <c r="I450" s="63" t="n">
        <v>98.26</v>
      </c>
      <c r="J450" s="63" t="n">
        <v>547.3</v>
      </c>
    </row>
    <row r="451" customFormat="false" ht="15" hidden="false" customHeight="false" outlineLevel="0" collapsed="false">
      <c r="A451" s="36"/>
      <c r="B451" s="36"/>
      <c r="C451" s="36"/>
      <c r="D451" s="37"/>
      <c r="E451" s="36" t="s">
        <v>650</v>
      </c>
      <c r="F451" s="68" t="n">
        <v>286.65</v>
      </c>
      <c r="G451" s="36" t="s">
        <v>651</v>
      </c>
      <c r="H451" s="68" t="n">
        <v>0</v>
      </c>
      <c r="I451" s="36" t="s">
        <v>652</v>
      </c>
      <c r="J451" s="68" t="n">
        <v>286.65</v>
      </c>
    </row>
    <row r="452" customFormat="false" ht="26.3" hidden="false" customHeight="true" outlineLevel="0" collapsed="false">
      <c r="A452" s="36"/>
      <c r="B452" s="36"/>
      <c r="C452" s="36"/>
      <c r="D452" s="37"/>
      <c r="E452" s="36" t="s">
        <v>653</v>
      </c>
      <c r="F452" s="68" t="n">
        <v>424.65</v>
      </c>
      <c r="G452" s="36"/>
      <c r="H452" s="69" t="s">
        <v>654</v>
      </c>
      <c r="I452" s="69"/>
      <c r="J452" s="68" t="n">
        <v>2049.18</v>
      </c>
    </row>
    <row r="453" customFormat="false" ht="26.3" hidden="false" customHeight="false" outlineLevel="0" collapsed="false">
      <c r="A453" s="39"/>
      <c r="B453" s="39"/>
      <c r="C453" s="39"/>
      <c r="D453" s="70"/>
      <c r="E453" s="39"/>
      <c r="F453" s="39"/>
      <c r="G453" s="39" t="s">
        <v>655</v>
      </c>
      <c r="H453" s="71" t="n">
        <v>6</v>
      </c>
      <c r="I453" s="39" t="s">
        <v>656</v>
      </c>
      <c r="J453" s="72" t="n">
        <v>12295.08</v>
      </c>
    </row>
    <row r="454" customFormat="false" ht="15" hidden="false" customHeight="false" outlineLevel="0" collapsed="false">
      <c r="A454" s="73"/>
      <c r="B454" s="73"/>
      <c r="C454" s="73"/>
      <c r="D454" s="74"/>
      <c r="E454" s="73"/>
      <c r="F454" s="73"/>
      <c r="G454" s="73"/>
      <c r="H454" s="73"/>
      <c r="I454" s="73"/>
      <c r="J454" s="73"/>
    </row>
    <row r="455" customFormat="false" ht="15" hidden="false" customHeight="true" outlineLevel="0" collapsed="false">
      <c r="A455" s="54" t="s">
        <v>172</v>
      </c>
      <c r="B455" s="54" t="s">
        <v>31</v>
      </c>
      <c r="C455" s="54" t="s">
        <v>32</v>
      </c>
      <c r="D455" s="55" t="s">
        <v>10</v>
      </c>
      <c r="E455" s="54" t="s">
        <v>286</v>
      </c>
      <c r="F455" s="54"/>
      <c r="G455" s="54" t="s">
        <v>33</v>
      </c>
      <c r="H455" s="54" t="s">
        <v>34</v>
      </c>
      <c r="I455" s="54" t="s">
        <v>35</v>
      </c>
      <c r="J455" s="54" t="s">
        <v>11</v>
      </c>
    </row>
    <row r="456" customFormat="false" ht="39.5" hidden="false" customHeight="true" outlineLevel="0" collapsed="false">
      <c r="A456" s="56" t="s">
        <v>634</v>
      </c>
      <c r="B456" s="56" t="s">
        <v>173</v>
      </c>
      <c r="C456" s="56" t="s">
        <v>59</v>
      </c>
      <c r="D456" s="57" t="s">
        <v>174</v>
      </c>
      <c r="E456" s="56" t="s">
        <v>312</v>
      </c>
      <c r="F456" s="56"/>
      <c r="G456" s="56" t="s">
        <v>33</v>
      </c>
      <c r="H456" s="58" t="n">
        <v>1</v>
      </c>
      <c r="I456" s="59" t="n">
        <v>1796.05</v>
      </c>
      <c r="J456" s="59" t="n">
        <v>1796.05</v>
      </c>
    </row>
    <row r="457" customFormat="false" ht="26.3" hidden="false" customHeight="true" outlineLevel="0" collapsed="false">
      <c r="A457" s="60" t="s">
        <v>635</v>
      </c>
      <c r="B457" s="60" t="s">
        <v>688</v>
      </c>
      <c r="C457" s="60" t="s">
        <v>39</v>
      </c>
      <c r="D457" s="61" t="s">
        <v>689</v>
      </c>
      <c r="E457" s="60" t="s">
        <v>343</v>
      </c>
      <c r="F457" s="60"/>
      <c r="G457" s="60" t="s">
        <v>687</v>
      </c>
      <c r="H457" s="62" t="n">
        <v>0.1</v>
      </c>
      <c r="I457" s="63" t="n">
        <v>16.37</v>
      </c>
      <c r="J457" s="63" t="n">
        <v>1.63</v>
      </c>
    </row>
    <row r="458" customFormat="false" ht="26.3" hidden="false" customHeight="true" outlineLevel="0" collapsed="false">
      <c r="A458" s="60" t="s">
        <v>635</v>
      </c>
      <c r="B458" s="60" t="s">
        <v>785</v>
      </c>
      <c r="C458" s="60" t="s">
        <v>39</v>
      </c>
      <c r="D458" s="61" t="s">
        <v>786</v>
      </c>
      <c r="E458" s="60" t="s">
        <v>343</v>
      </c>
      <c r="F458" s="60"/>
      <c r="G458" s="60" t="s">
        <v>687</v>
      </c>
      <c r="H458" s="62" t="n">
        <v>0.1</v>
      </c>
      <c r="I458" s="63" t="n">
        <v>20.77</v>
      </c>
      <c r="J458" s="63" t="n">
        <v>2.07</v>
      </c>
    </row>
    <row r="459" customFormat="false" ht="39.5" hidden="false" customHeight="true" outlineLevel="0" collapsed="false">
      <c r="A459" s="60" t="s">
        <v>635</v>
      </c>
      <c r="B459" s="60" t="s">
        <v>164</v>
      </c>
      <c r="C459" s="60" t="s">
        <v>59</v>
      </c>
      <c r="D459" s="61" t="s">
        <v>165</v>
      </c>
      <c r="E459" s="60" t="s">
        <v>312</v>
      </c>
      <c r="F459" s="60"/>
      <c r="G459" s="60" t="s">
        <v>33</v>
      </c>
      <c r="H459" s="62" t="n">
        <v>1</v>
      </c>
      <c r="I459" s="63" t="n">
        <v>697.26</v>
      </c>
      <c r="J459" s="63" t="n">
        <v>697.26</v>
      </c>
    </row>
    <row r="460" customFormat="false" ht="26.3" hidden="false" customHeight="true" outlineLevel="0" collapsed="false">
      <c r="A460" s="60" t="s">
        <v>635</v>
      </c>
      <c r="B460" s="60" t="s">
        <v>801</v>
      </c>
      <c r="C460" s="60" t="s">
        <v>39</v>
      </c>
      <c r="D460" s="61" t="s">
        <v>802</v>
      </c>
      <c r="E460" s="60" t="s">
        <v>496</v>
      </c>
      <c r="F460" s="60"/>
      <c r="G460" s="60" t="s">
        <v>65</v>
      </c>
      <c r="H460" s="62" t="n">
        <v>0.0418</v>
      </c>
      <c r="I460" s="63" t="n">
        <v>880.48</v>
      </c>
      <c r="J460" s="63" t="n">
        <v>36.8</v>
      </c>
    </row>
    <row r="461" customFormat="false" ht="39.5" hidden="false" customHeight="true" outlineLevel="0" collapsed="false">
      <c r="A461" s="60" t="s">
        <v>635</v>
      </c>
      <c r="B461" s="60" t="s">
        <v>207</v>
      </c>
      <c r="C461" s="60" t="s">
        <v>59</v>
      </c>
      <c r="D461" s="61" t="s">
        <v>208</v>
      </c>
      <c r="E461" s="60" t="s">
        <v>428</v>
      </c>
      <c r="F461" s="60"/>
      <c r="G461" s="60" t="s">
        <v>209</v>
      </c>
      <c r="H461" s="62" t="n">
        <v>5.4</v>
      </c>
      <c r="I461" s="63" t="n">
        <v>16.16</v>
      </c>
      <c r="J461" s="63" t="n">
        <v>87.26</v>
      </c>
    </row>
    <row r="462" customFormat="false" ht="39.5" hidden="false" customHeight="true" outlineLevel="0" collapsed="false">
      <c r="A462" s="60" t="s">
        <v>635</v>
      </c>
      <c r="B462" s="60" t="s">
        <v>795</v>
      </c>
      <c r="C462" s="60" t="s">
        <v>39</v>
      </c>
      <c r="D462" s="61" t="s">
        <v>796</v>
      </c>
      <c r="E462" s="60" t="s">
        <v>496</v>
      </c>
      <c r="F462" s="60"/>
      <c r="G462" s="60" t="s">
        <v>65</v>
      </c>
      <c r="H462" s="62" t="n">
        <v>0.19</v>
      </c>
      <c r="I462" s="63" t="n">
        <v>416.64</v>
      </c>
      <c r="J462" s="63" t="n">
        <v>79.16</v>
      </c>
    </row>
    <row r="463" customFormat="false" ht="39.5" hidden="false" customHeight="true" outlineLevel="0" collapsed="false">
      <c r="A463" s="60" t="s">
        <v>635</v>
      </c>
      <c r="B463" s="60" t="s">
        <v>201</v>
      </c>
      <c r="C463" s="60" t="s">
        <v>59</v>
      </c>
      <c r="D463" s="61" t="s">
        <v>202</v>
      </c>
      <c r="E463" s="60" t="s">
        <v>428</v>
      </c>
      <c r="F463" s="60"/>
      <c r="G463" s="60" t="s">
        <v>61</v>
      </c>
      <c r="H463" s="62" t="n">
        <v>2.59</v>
      </c>
      <c r="I463" s="63" t="n">
        <v>69.93</v>
      </c>
      <c r="J463" s="63" t="n">
        <v>181.11</v>
      </c>
    </row>
    <row r="464" customFormat="false" ht="39.5" hidden="false" customHeight="false" outlineLevel="0" collapsed="false">
      <c r="A464" s="60" t="s">
        <v>635</v>
      </c>
      <c r="B464" s="60" t="s">
        <v>803</v>
      </c>
      <c r="C464" s="60" t="s">
        <v>116</v>
      </c>
      <c r="D464" s="61" t="s">
        <v>804</v>
      </c>
      <c r="E464" s="60"/>
      <c r="F464" s="60"/>
      <c r="G464" s="60" t="s">
        <v>805</v>
      </c>
      <c r="H464" s="62" t="n">
        <v>0.104</v>
      </c>
      <c r="I464" s="63" t="n">
        <v>31.69</v>
      </c>
      <c r="J464" s="63" t="n">
        <v>3.29</v>
      </c>
    </row>
    <row r="465" customFormat="false" ht="52.2" hidden="false" customHeight="true" outlineLevel="0" collapsed="false">
      <c r="A465" s="60" t="s">
        <v>635</v>
      </c>
      <c r="B465" s="60" t="s">
        <v>806</v>
      </c>
      <c r="C465" s="60" t="s">
        <v>59</v>
      </c>
      <c r="D465" s="61" t="s">
        <v>807</v>
      </c>
      <c r="E465" s="60" t="s">
        <v>808</v>
      </c>
      <c r="F465" s="60"/>
      <c r="G465" s="60" t="s">
        <v>61</v>
      </c>
      <c r="H465" s="62" t="n">
        <v>7.2</v>
      </c>
      <c r="I465" s="63" t="n">
        <v>98.26</v>
      </c>
      <c r="J465" s="63" t="n">
        <v>707.47</v>
      </c>
    </row>
    <row r="466" customFormat="false" ht="15" hidden="false" customHeight="false" outlineLevel="0" collapsed="false">
      <c r="A466" s="36"/>
      <c r="B466" s="36"/>
      <c r="C466" s="36"/>
      <c r="D466" s="37"/>
      <c r="E466" s="36" t="s">
        <v>650</v>
      </c>
      <c r="F466" s="68" t="n">
        <v>330.81</v>
      </c>
      <c r="G466" s="36" t="s">
        <v>651</v>
      </c>
      <c r="H466" s="68" t="n">
        <v>0</v>
      </c>
      <c r="I466" s="36" t="s">
        <v>652</v>
      </c>
      <c r="J466" s="68" t="n">
        <v>330.81</v>
      </c>
    </row>
    <row r="467" customFormat="false" ht="26.3" hidden="false" customHeight="true" outlineLevel="0" collapsed="false">
      <c r="A467" s="36"/>
      <c r="B467" s="36"/>
      <c r="C467" s="36"/>
      <c r="D467" s="37"/>
      <c r="E467" s="36" t="s">
        <v>653</v>
      </c>
      <c r="F467" s="68" t="n">
        <v>469.48</v>
      </c>
      <c r="G467" s="36"/>
      <c r="H467" s="69" t="s">
        <v>654</v>
      </c>
      <c r="I467" s="69"/>
      <c r="J467" s="68" t="n">
        <v>2265.53</v>
      </c>
    </row>
    <row r="468" customFormat="false" ht="26.3" hidden="false" customHeight="false" outlineLevel="0" collapsed="false">
      <c r="A468" s="39"/>
      <c r="B468" s="39"/>
      <c r="C468" s="39"/>
      <c r="D468" s="70"/>
      <c r="E468" s="39"/>
      <c r="F468" s="39"/>
      <c r="G468" s="39" t="s">
        <v>655</v>
      </c>
      <c r="H468" s="71" t="n">
        <v>3</v>
      </c>
      <c r="I468" s="39" t="s">
        <v>656</v>
      </c>
      <c r="J468" s="72" t="n">
        <v>6796.59</v>
      </c>
    </row>
    <row r="469" customFormat="false" ht="15" hidden="false" customHeight="false" outlineLevel="0" collapsed="false">
      <c r="A469" s="73"/>
      <c r="B469" s="73"/>
      <c r="C469" s="73"/>
      <c r="D469" s="74"/>
      <c r="E469" s="73"/>
      <c r="F469" s="73"/>
      <c r="G469" s="73"/>
      <c r="H469" s="73"/>
      <c r="I469" s="73"/>
      <c r="J469" s="73"/>
    </row>
    <row r="470" customFormat="false" ht="15" hidden="false" customHeight="true" outlineLevel="0" collapsed="false">
      <c r="A470" s="54" t="s">
        <v>175</v>
      </c>
      <c r="B470" s="54" t="s">
        <v>31</v>
      </c>
      <c r="C470" s="54" t="s">
        <v>32</v>
      </c>
      <c r="D470" s="55" t="s">
        <v>10</v>
      </c>
      <c r="E470" s="54" t="s">
        <v>286</v>
      </c>
      <c r="F470" s="54"/>
      <c r="G470" s="54" t="s">
        <v>33</v>
      </c>
      <c r="H470" s="54" t="s">
        <v>34</v>
      </c>
      <c r="I470" s="54" t="s">
        <v>35</v>
      </c>
      <c r="J470" s="54" t="s">
        <v>11</v>
      </c>
    </row>
    <row r="471" customFormat="false" ht="39.5" hidden="false" customHeight="true" outlineLevel="0" collapsed="false">
      <c r="A471" s="56" t="s">
        <v>634</v>
      </c>
      <c r="B471" s="56" t="s">
        <v>176</v>
      </c>
      <c r="C471" s="56" t="s">
        <v>59</v>
      </c>
      <c r="D471" s="57" t="s">
        <v>177</v>
      </c>
      <c r="E471" s="56" t="s">
        <v>312</v>
      </c>
      <c r="F471" s="56"/>
      <c r="G471" s="56" t="s">
        <v>33</v>
      </c>
      <c r="H471" s="58" t="n">
        <v>1</v>
      </c>
      <c r="I471" s="59" t="n">
        <v>904.56</v>
      </c>
      <c r="J471" s="59" t="n">
        <v>904.56</v>
      </c>
    </row>
    <row r="472" customFormat="false" ht="26.3" hidden="false" customHeight="true" outlineLevel="0" collapsed="false">
      <c r="A472" s="60" t="s">
        <v>635</v>
      </c>
      <c r="B472" s="60" t="s">
        <v>688</v>
      </c>
      <c r="C472" s="60" t="s">
        <v>39</v>
      </c>
      <c r="D472" s="61" t="s">
        <v>689</v>
      </c>
      <c r="E472" s="60" t="s">
        <v>343</v>
      </c>
      <c r="F472" s="60"/>
      <c r="G472" s="60" t="s">
        <v>687</v>
      </c>
      <c r="H472" s="62" t="n">
        <v>0.1</v>
      </c>
      <c r="I472" s="63" t="n">
        <v>16.37</v>
      </c>
      <c r="J472" s="63" t="n">
        <v>1.63</v>
      </c>
    </row>
    <row r="473" customFormat="false" ht="39.5" hidden="false" customHeight="true" outlineLevel="0" collapsed="false">
      <c r="A473" s="60" t="s">
        <v>635</v>
      </c>
      <c r="B473" s="60" t="s">
        <v>809</v>
      </c>
      <c r="C473" s="60" t="s">
        <v>59</v>
      </c>
      <c r="D473" s="61" t="s">
        <v>810</v>
      </c>
      <c r="E473" s="60" t="s">
        <v>312</v>
      </c>
      <c r="F473" s="60"/>
      <c r="G473" s="60" t="s">
        <v>33</v>
      </c>
      <c r="H473" s="62" t="n">
        <v>1</v>
      </c>
      <c r="I473" s="63" t="n">
        <v>121.53</v>
      </c>
      <c r="J473" s="63" t="n">
        <v>121.53</v>
      </c>
    </row>
    <row r="474" customFormat="false" ht="39.5" hidden="false" customHeight="true" outlineLevel="0" collapsed="false">
      <c r="A474" s="60" t="s">
        <v>635</v>
      </c>
      <c r="B474" s="60" t="s">
        <v>793</v>
      </c>
      <c r="C474" s="60" t="s">
        <v>59</v>
      </c>
      <c r="D474" s="61" t="s">
        <v>794</v>
      </c>
      <c r="E474" s="60" t="s">
        <v>428</v>
      </c>
      <c r="F474" s="60"/>
      <c r="G474" s="60" t="s">
        <v>209</v>
      </c>
      <c r="H474" s="62" t="n">
        <v>4.1</v>
      </c>
      <c r="I474" s="63" t="n">
        <v>14.51</v>
      </c>
      <c r="J474" s="63" t="n">
        <v>59.49</v>
      </c>
    </row>
    <row r="475" customFormat="false" ht="39.5" hidden="false" customHeight="true" outlineLevel="0" collapsed="false">
      <c r="A475" s="60" t="s">
        <v>635</v>
      </c>
      <c r="B475" s="60" t="s">
        <v>795</v>
      </c>
      <c r="C475" s="60" t="s">
        <v>39</v>
      </c>
      <c r="D475" s="61" t="s">
        <v>796</v>
      </c>
      <c r="E475" s="60" t="s">
        <v>496</v>
      </c>
      <c r="F475" s="60"/>
      <c r="G475" s="60" t="s">
        <v>65</v>
      </c>
      <c r="H475" s="62" t="n">
        <v>0.25</v>
      </c>
      <c r="I475" s="63" t="n">
        <v>416.64</v>
      </c>
      <c r="J475" s="63" t="n">
        <v>104.16</v>
      </c>
    </row>
    <row r="476" customFormat="false" ht="39.5" hidden="false" customHeight="true" outlineLevel="0" collapsed="false">
      <c r="A476" s="60" t="s">
        <v>635</v>
      </c>
      <c r="B476" s="60" t="s">
        <v>201</v>
      </c>
      <c r="C476" s="60" t="s">
        <v>59</v>
      </c>
      <c r="D476" s="61" t="s">
        <v>202</v>
      </c>
      <c r="E476" s="60" t="s">
        <v>428</v>
      </c>
      <c r="F476" s="60"/>
      <c r="G476" s="60" t="s">
        <v>61</v>
      </c>
      <c r="H476" s="62" t="n">
        <v>3.1</v>
      </c>
      <c r="I476" s="63" t="n">
        <v>69.93</v>
      </c>
      <c r="J476" s="63" t="n">
        <v>216.78</v>
      </c>
    </row>
    <row r="477" customFormat="false" ht="39.5" hidden="false" customHeight="true" outlineLevel="0" collapsed="false">
      <c r="A477" s="60" t="s">
        <v>635</v>
      </c>
      <c r="B477" s="60" t="s">
        <v>204</v>
      </c>
      <c r="C477" s="60" t="s">
        <v>39</v>
      </c>
      <c r="D477" s="61" t="s">
        <v>205</v>
      </c>
      <c r="E477" s="60" t="s">
        <v>496</v>
      </c>
      <c r="F477" s="60"/>
      <c r="G477" s="60" t="s">
        <v>65</v>
      </c>
      <c r="H477" s="62" t="n">
        <v>0.06</v>
      </c>
      <c r="I477" s="63" t="n">
        <v>443.4</v>
      </c>
      <c r="J477" s="63" t="n">
        <v>26.6</v>
      </c>
    </row>
    <row r="478" customFormat="false" ht="52.2" hidden="false" customHeight="true" outlineLevel="0" collapsed="false">
      <c r="A478" s="60" t="s">
        <v>635</v>
      </c>
      <c r="B478" s="60" t="s">
        <v>806</v>
      </c>
      <c r="C478" s="60" t="s">
        <v>59</v>
      </c>
      <c r="D478" s="61" t="s">
        <v>807</v>
      </c>
      <c r="E478" s="60" t="s">
        <v>808</v>
      </c>
      <c r="F478" s="60"/>
      <c r="G478" s="60" t="s">
        <v>61</v>
      </c>
      <c r="H478" s="62" t="n">
        <v>3.81</v>
      </c>
      <c r="I478" s="63" t="n">
        <v>98.26</v>
      </c>
      <c r="J478" s="63" t="n">
        <v>374.37</v>
      </c>
    </row>
    <row r="479" customFormat="false" ht="15" hidden="false" customHeight="false" outlineLevel="0" collapsed="false">
      <c r="A479" s="36"/>
      <c r="B479" s="36"/>
      <c r="C479" s="36"/>
      <c r="D479" s="37"/>
      <c r="E479" s="36" t="s">
        <v>650</v>
      </c>
      <c r="F479" s="68" t="n">
        <v>207.86</v>
      </c>
      <c r="G479" s="36" t="s">
        <v>651</v>
      </c>
      <c r="H479" s="68" t="n">
        <v>0</v>
      </c>
      <c r="I479" s="36" t="s">
        <v>652</v>
      </c>
      <c r="J479" s="68" t="n">
        <v>207.86</v>
      </c>
    </row>
    <row r="480" customFormat="false" ht="26.3" hidden="false" customHeight="true" outlineLevel="0" collapsed="false">
      <c r="A480" s="36"/>
      <c r="B480" s="36"/>
      <c r="C480" s="36"/>
      <c r="D480" s="37"/>
      <c r="E480" s="36" t="s">
        <v>653</v>
      </c>
      <c r="F480" s="68" t="n">
        <v>236.45</v>
      </c>
      <c r="G480" s="36"/>
      <c r="H480" s="69" t="s">
        <v>654</v>
      </c>
      <c r="I480" s="69"/>
      <c r="J480" s="68" t="n">
        <v>1141.01</v>
      </c>
    </row>
    <row r="481" customFormat="false" ht="26.3" hidden="false" customHeight="false" outlineLevel="0" collapsed="false">
      <c r="A481" s="39"/>
      <c r="B481" s="39"/>
      <c r="C481" s="39"/>
      <c r="D481" s="70"/>
      <c r="E481" s="39"/>
      <c r="F481" s="39"/>
      <c r="G481" s="39" t="s">
        <v>655</v>
      </c>
      <c r="H481" s="71" t="n">
        <v>227</v>
      </c>
      <c r="I481" s="39" t="s">
        <v>656</v>
      </c>
      <c r="J481" s="72" t="n">
        <v>259009.27</v>
      </c>
    </row>
    <row r="482" customFormat="false" ht="15" hidden="false" customHeight="false" outlineLevel="0" collapsed="false">
      <c r="A482" s="73"/>
      <c r="B482" s="73"/>
      <c r="C482" s="73"/>
      <c r="D482" s="74"/>
      <c r="E482" s="73"/>
      <c r="F482" s="73"/>
      <c r="G482" s="73"/>
      <c r="H482" s="73"/>
      <c r="I482" s="73"/>
      <c r="J482" s="73"/>
    </row>
    <row r="483" customFormat="false" ht="15" hidden="false" customHeight="true" outlineLevel="0" collapsed="false">
      <c r="A483" s="54" t="s">
        <v>178</v>
      </c>
      <c r="B483" s="54" t="s">
        <v>31</v>
      </c>
      <c r="C483" s="54" t="s">
        <v>32</v>
      </c>
      <c r="D483" s="55" t="s">
        <v>10</v>
      </c>
      <c r="E483" s="54" t="s">
        <v>286</v>
      </c>
      <c r="F483" s="54"/>
      <c r="G483" s="54" t="s">
        <v>33</v>
      </c>
      <c r="H483" s="54" t="s">
        <v>34</v>
      </c>
      <c r="I483" s="54" t="s">
        <v>35</v>
      </c>
      <c r="J483" s="54" t="s">
        <v>11</v>
      </c>
    </row>
    <row r="484" customFormat="false" ht="39.5" hidden="false" customHeight="true" outlineLevel="0" collapsed="false">
      <c r="A484" s="56" t="s">
        <v>634</v>
      </c>
      <c r="B484" s="56" t="s">
        <v>179</v>
      </c>
      <c r="C484" s="56" t="s">
        <v>59</v>
      </c>
      <c r="D484" s="57" t="s">
        <v>180</v>
      </c>
      <c r="E484" s="56" t="s">
        <v>312</v>
      </c>
      <c r="F484" s="56"/>
      <c r="G484" s="56" t="s">
        <v>33</v>
      </c>
      <c r="H484" s="58" t="n">
        <v>1</v>
      </c>
      <c r="I484" s="59" t="n">
        <v>1818.2</v>
      </c>
      <c r="J484" s="59" t="n">
        <v>1818.2</v>
      </c>
    </row>
    <row r="485" customFormat="false" ht="26.3" hidden="false" customHeight="true" outlineLevel="0" collapsed="false">
      <c r="A485" s="60" t="s">
        <v>635</v>
      </c>
      <c r="B485" s="60" t="s">
        <v>688</v>
      </c>
      <c r="C485" s="60" t="s">
        <v>39</v>
      </c>
      <c r="D485" s="61" t="s">
        <v>689</v>
      </c>
      <c r="E485" s="60" t="s">
        <v>343</v>
      </c>
      <c r="F485" s="60"/>
      <c r="G485" s="60" t="s">
        <v>687</v>
      </c>
      <c r="H485" s="62" t="n">
        <v>0.2</v>
      </c>
      <c r="I485" s="63" t="n">
        <v>16.37</v>
      </c>
      <c r="J485" s="63" t="n">
        <v>3.27</v>
      </c>
    </row>
    <row r="486" customFormat="false" ht="39.5" hidden="false" customHeight="true" outlineLevel="0" collapsed="false">
      <c r="A486" s="60" t="s">
        <v>635</v>
      </c>
      <c r="B486" s="60" t="s">
        <v>809</v>
      </c>
      <c r="C486" s="60" t="s">
        <v>59</v>
      </c>
      <c r="D486" s="61" t="s">
        <v>810</v>
      </c>
      <c r="E486" s="60" t="s">
        <v>312</v>
      </c>
      <c r="F486" s="60"/>
      <c r="G486" s="60" t="s">
        <v>33</v>
      </c>
      <c r="H486" s="62" t="n">
        <v>2</v>
      </c>
      <c r="I486" s="63" t="n">
        <v>121.53</v>
      </c>
      <c r="J486" s="63" t="n">
        <v>243.06</v>
      </c>
    </row>
    <row r="487" customFormat="false" ht="39.5" hidden="false" customHeight="true" outlineLevel="0" collapsed="false">
      <c r="A487" s="60" t="s">
        <v>635</v>
      </c>
      <c r="B487" s="60" t="s">
        <v>795</v>
      </c>
      <c r="C487" s="60" t="s">
        <v>39</v>
      </c>
      <c r="D487" s="61" t="s">
        <v>796</v>
      </c>
      <c r="E487" s="60" t="s">
        <v>496</v>
      </c>
      <c r="F487" s="60"/>
      <c r="G487" s="60" t="s">
        <v>65</v>
      </c>
      <c r="H487" s="62" t="n">
        <v>0.46</v>
      </c>
      <c r="I487" s="63" t="n">
        <v>416.64</v>
      </c>
      <c r="J487" s="63" t="n">
        <v>191.65</v>
      </c>
    </row>
    <row r="488" customFormat="false" ht="39.5" hidden="false" customHeight="true" outlineLevel="0" collapsed="false">
      <c r="A488" s="60" t="s">
        <v>635</v>
      </c>
      <c r="B488" s="60" t="s">
        <v>201</v>
      </c>
      <c r="C488" s="60" t="s">
        <v>59</v>
      </c>
      <c r="D488" s="61" t="s">
        <v>202</v>
      </c>
      <c r="E488" s="60" t="s">
        <v>428</v>
      </c>
      <c r="F488" s="60"/>
      <c r="G488" s="60" t="s">
        <v>61</v>
      </c>
      <c r="H488" s="62" t="n">
        <v>6.6</v>
      </c>
      <c r="I488" s="63" t="n">
        <v>69.93</v>
      </c>
      <c r="J488" s="63" t="n">
        <v>461.53</v>
      </c>
    </row>
    <row r="489" customFormat="false" ht="39.5" hidden="false" customHeight="true" outlineLevel="0" collapsed="false">
      <c r="A489" s="60" t="s">
        <v>635</v>
      </c>
      <c r="B489" s="60" t="s">
        <v>204</v>
      </c>
      <c r="C489" s="60" t="s">
        <v>39</v>
      </c>
      <c r="D489" s="61" t="s">
        <v>205</v>
      </c>
      <c r="E489" s="60" t="s">
        <v>496</v>
      </c>
      <c r="F489" s="60"/>
      <c r="G489" s="60" t="s">
        <v>65</v>
      </c>
      <c r="H489" s="62" t="n">
        <v>0.11</v>
      </c>
      <c r="I489" s="63" t="n">
        <v>443.4</v>
      </c>
      <c r="J489" s="63" t="n">
        <v>48.77</v>
      </c>
    </row>
    <row r="490" customFormat="false" ht="39.5" hidden="false" customHeight="true" outlineLevel="0" collapsed="false">
      <c r="A490" s="60" t="s">
        <v>635</v>
      </c>
      <c r="B490" s="60" t="s">
        <v>207</v>
      </c>
      <c r="C490" s="60" t="s">
        <v>59</v>
      </c>
      <c r="D490" s="61" t="s">
        <v>208</v>
      </c>
      <c r="E490" s="60" t="s">
        <v>428</v>
      </c>
      <c r="F490" s="60"/>
      <c r="G490" s="60" t="s">
        <v>209</v>
      </c>
      <c r="H490" s="62" t="n">
        <v>15.1</v>
      </c>
      <c r="I490" s="63" t="n">
        <v>16.16</v>
      </c>
      <c r="J490" s="63" t="n">
        <v>244.01</v>
      </c>
    </row>
    <row r="491" customFormat="false" ht="52.2" hidden="false" customHeight="true" outlineLevel="0" collapsed="false">
      <c r="A491" s="60" t="s">
        <v>635</v>
      </c>
      <c r="B491" s="60" t="s">
        <v>806</v>
      </c>
      <c r="C491" s="60" t="s">
        <v>59</v>
      </c>
      <c r="D491" s="61" t="s">
        <v>807</v>
      </c>
      <c r="E491" s="60" t="s">
        <v>808</v>
      </c>
      <c r="F491" s="60"/>
      <c r="G491" s="60" t="s">
        <v>61</v>
      </c>
      <c r="H491" s="62" t="n">
        <v>6.37</v>
      </c>
      <c r="I491" s="63" t="n">
        <v>98.26</v>
      </c>
      <c r="J491" s="63" t="n">
        <v>625.91</v>
      </c>
    </row>
    <row r="492" customFormat="false" ht="15" hidden="false" customHeight="false" outlineLevel="0" collapsed="false">
      <c r="A492" s="36"/>
      <c r="B492" s="36"/>
      <c r="C492" s="36"/>
      <c r="D492" s="37"/>
      <c r="E492" s="36" t="s">
        <v>650</v>
      </c>
      <c r="F492" s="68" t="n">
        <v>410.54</v>
      </c>
      <c r="G492" s="36" t="s">
        <v>651</v>
      </c>
      <c r="H492" s="68" t="n">
        <v>0</v>
      </c>
      <c r="I492" s="36" t="s">
        <v>652</v>
      </c>
      <c r="J492" s="68" t="n">
        <v>410.54</v>
      </c>
    </row>
    <row r="493" customFormat="false" ht="26.3" hidden="false" customHeight="true" outlineLevel="0" collapsed="false">
      <c r="A493" s="36"/>
      <c r="B493" s="36"/>
      <c r="C493" s="36"/>
      <c r="D493" s="37"/>
      <c r="E493" s="36" t="s">
        <v>653</v>
      </c>
      <c r="F493" s="68" t="n">
        <v>475.27</v>
      </c>
      <c r="G493" s="36"/>
      <c r="H493" s="69" t="s">
        <v>654</v>
      </c>
      <c r="I493" s="69"/>
      <c r="J493" s="68" t="n">
        <v>2293.47</v>
      </c>
    </row>
    <row r="494" customFormat="false" ht="26.3" hidden="false" customHeight="false" outlineLevel="0" collapsed="false">
      <c r="A494" s="39"/>
      <c r="B494" s="39"/>
      <c r="C494" s="39"/>
      <c r="D494" s="70"/>
      <c r="E494" s="39"/>
      <c r="F494" s="39"/>
      <c r="G494" s="39" t="s">
        <v>655</v>
      </c>
      <c r="H494" s="71" t="n">
        <v>4</v>
      </c>
      <c r="I494" s="39" t="s">
        <v>656</v>
      </c>
      <c r="J494" s="72" t="n">
        <v>9173.88</v>
      </c>
    </row>
    <row r="495" customFormat="false" ht="15" hidden="false" customHeight="false" outlineLevel="0" collapsed="false">
      <c r="A495" s="73"/>
      <c r="B495" s="73"/>
      <c r="C495" s="73"/>
      <c r="D495" s="74"/>
      <c r="E495" s="73"/>
      <c r="F495" s="73"/>
      <c r="G495" s="73"/>
      <c r="H495" s="73"/>
      <c r="I495" s="73"/>
      <c r="J495" s="73"/>
    </row>
    <row r="496" customFormat="false" ht="15" hidden="false" customHeight="true" outlineLevel="0" collapsed="false">
      <c r="A496" s="54" t="s">
        <v>181</v>
      </c>
      <c r="B496" s="54" t="s">
        <v>31</v>
      </c>
      <c r="C496" s="54" t="s">
        <v>32</v>
      </c>
      <c r="D496" s="55" t="s">
        <v>10</v>
      </c>
      <c r="E496" s="54" t="s">
        <v>286</v>
      </c>
      <c r="F496" s="54"/>
      <c r="G496" s="54" t="s">
        <v>33</v>
      </c>
      <c r="H496" s="54" t="s">
        <v>34</v>
      </c>
      <c r="I496" s="54" t="s">
        <v>35</v>
      </c>
      <c r="J496" s="54" t="s">
        <v>11</v>
      </c>
    </row>
    <row r="497" customFormat="false" ht="26.3" hidden="false" customHeight="true" outlineLevel="0" collapsed="false">
      <c r="A497" s="56" t="s">
        <v>634</v>
      </c>
      <c r="B497" s="56" t="s">
        <v>182</v>
      </c>
      <c r="C497" s="56" t="s">
        <v>86</v>
      </c>
      <c r="D497" s="57" t="s">
        <v>183</v>
      </c>
      <c r="E497" s="56" t="s">
        <v>628</v>
      </c>
      <c r="F497" s="56"/>
      <c r="G497" s="56" t="s">
        <v>184</v>
      </c>
      <c r="H497" s="58" t="n">
        <v>1</v>
      </c>
      <c r="I497" s="59" t="n">
        <v>25.63</v>
      </c>
      <c r="J497" s="59" t="n">
        <v>25.63</v>
      </c>
    </row>
    <row r="498" customFormat="false" ht="26.3" hidden="false" customHeight="true" outlineLevel="0" collapsed="false">
      <c r="A498" s="60" t="s">
        <v>635</v>
      </c>
      <c r="B498" s="60" t="s">
        <v>745</v>
      </c>
      <c r="C498" s="60" t="s">
        <v>86</v>
      </c>
      <c r="D498" s="61" t="s">
        <v>746</v>
      </c>
      <c r="E498" s="60" t="s">
        <v>747</v>
      </c>
      <c r="F498" s="60"/>
      <c r="G498" s="60" t="s">
        <v>687</v>
      </c>
      <c r="H498" s="62" t="n">
        <v>0.6667</v>
      </c>
      <c r="I498" s="63" t="n">
        <v>3.7</v>
      </c>
      <c r="J498" s="63" t="n">
        <v>2.46</v>
      </c>
    </row>
    <row r="499" customFormat="false" ht="39.5" hidden="false" customHeight="true" outlineLevel="0" collapsed="false">
      <c r="A499" s="64" t="s">
        <v>638</v>
      </c>
      <c r="B499" s="64" t="s">
        <v>811</v>
      </c>
      <c r="C499" s="64" t="s">
        <v>86</v>
      </c>
      <c r="D499" s="65" t="s">
        <v>812</v>
      </c>
      <c r="E499" s="64" t="s">
        <v>527</v>
      </c>
      <c r="F499" s="64"/>
      <c r="G499" s="64" t="s">
        <v>687</v>
      </c>
      <c r="H499" s="66" t="n">
        <v>0.1666667</v>
      </c>
      <c r="I499" s="67" t="n">
        <v>12.59</v>
      </c>
      <c r="J499" s="67" t="n">
        <v>2.09</v>
      </c>
    </row>
    <row r="500" customFormat="false" ht="26.3" hidden="false" customHeight="true" outlineLevel="0" collapsed="false">
      <c r="A500" s="64" t="s">
        <v>638</v>
      </c>
      <c r="B500" s="64" t="s">
        <v>813</v>
      </c>
      <c r="C500" s="64" t="s">
        <v>86</v>
      </c>
      <c r="D500" s="65" t="s">
        <v>814</v>
      </c>
      <c r="E500" s="64" t="s">
        <v>527</v>
      </c>
      <c r="F500" s="64"/>
      <c r="G500" s="64" t="s">
        <v>687</v>
      </c>
      <c r="H500" s="66" t="n">
        <v>0.1666667</v>
      </c>
      <c r="I500" s="67" t="n">
        <v>76.57</v>
      </c>
      <c r="J500" s="67" t="n">
        <v>12.76</v>
      </c>
    </row>
    <row r="501" customFormat="false" ht="26.3" hidden="false" customHeight="true" outlineLevel="0" collapsed="false">
      <c r="A501" s="64" t="s">
        <v>638</v>
      </c>
      <c r="B501" s="64" t="s">
        <v>815</v>
      </c>
      <c r="C501" s="64" t="s">
        <v>86</v>
      </c>
      <c r="D501" s="65" t="s">
        <v>816</v>
      </c>
      <c r="E501" s="64" t="s">
        <v>527</v>
      </c>
      <c r="F501" s="64"/>
      <c r="G501" s="64" t="s">
        <v>687</v>
      </c>
      <c r="H501" s="66" t="n">
        <v>0.1666667</v>
      </c>
      <c r="I501" s="67" t="n">
        <v>6.12</v>
      </c>
      <c r="J501" s="67" t="n">
        <v>1.02</v>
      </c>
    </row>
    <row r="502" customFormat="false" ht="15" hidden="false" customHeight="true" outlineLevel="0" collapsed="false">
      <c r="A502" s="64" t="s">
        <v>638</v>
      </c>
      <c r="B502" s="64" t="s">
        <v>761</v>
      </c>
      <c r="C502" s="64" t="s">
        <v>39</v>
      </c>
      <c r="D502" s="65" t="s">
        <v>762</v>
      </c>
      <c r="E502" s="64" t="s">
        <v>641</v>
      </c>
      <c r="F502" s="64"/>
      <c r="G502" s="64" t="s">
        <v>687</v>
      </c>
      <c r="H502" s="66" t="n">
        <v>0.6666667</v>
      </c>
      <c r="I502" s="67" t="n">
        <v>10.96</v>
      </c>
      <c r="J502" s="67" t="n">
        <v>7.3</v>
      </c>
    </row>
    <row r="503" customFormat="false" ht="15" hidden="false" customHeight="false" outlineLevel="0" collapsed="false">
      <c r="A503" s="36"/>
      <c r="B503" s="36"/>
      <c r="C503" s="36"/>
      <c r="D503" s="37"/>
      <c r="E503" s="36" t="s">
        <v>650</v>
      </c>
      <c r="F503" s="68" t="n">
        <v>7.3</v>
      </c>
      <c r="G503" s="36" t="s">
        <v>651</v>
      </c>
      <c r="H503" s="68" t="n">
        <v>0</v>
      </c>
      <c r="I503" s="36" t="s">
        <v>652</v>
      </c>
      <c r="J503" s="68" t="n">
        <v>7.3</v>
      </c>
    </row>
    <row r="504" customFormat="false" ht="26.3" hidden="false" customHeight="true" outlineLevel="0" collapsed="false">
      <c r="A504" s="36"/>
      <c r="B504" s="36"/>
      <c r="C504" s="36"/>
      <c r="D504" s="37"/>
      <c r="E504" s="36" t="s">
        <v>653</v>
      </c>
      <c r="F504" s="68" t="n">
        <v>6.69</v>
      </c>
      <c r="G504" s="36"/>
      <c r="H504" s="69" t="s">
        <v>654</v>
      </c>
      <c r="I504" s="69"/>
      <c r="J504" s="68" t="n">
        <v>32.32</v>
      </c>
    </row>
    <row r="505" customFormat="false" ht="26.3" hidden="false" customHeight="false" outlineLevel="0" collapsed="false">
      <c r="A505" s="39"/>
      <c r="B505" s="39"/>
      <c r="C505" s="39"/>
      <c r="D505" s="70"/>
      <c r="E505" s="39"/>
      <c r="F505" s="39"/>
      <c r="G505" s="39" t="s">
        <v>655</v>
      </c>
      <c r="H505" s="71" t="n">
        <v>0.76</v>
      </c>
      <c r="I505" s="39" t="s">
        <v>656</v>
      </c>
      <c r="J505" s="72" t="n">
        <v>24.56</v>
      </c>
    </row>
    <row r="506" customFormat="false" ht="15" hidden="false" customHeight="false" outlineLevel="0" collapsed="false">
      <c r="A506" s="73"/>
      <c r="B506" s="73"/>
      <c r="C506" s="73"/>
      <c r="D506" s="74"/>
      <c r="E506" s="73"/>
      <c r="F506" s="73"/>
      <c r="G506" s="73"/>
      <c r="H506" s="73"/>
      <c r="I506" s="73"/>
      <c r="J506" s="73"/>
    </row>
    <row r="507" customFormat="false" ht="15" hidden="false" customHeight="true" outlineLevel="0" collapsed="false">
      <c r="A507" s="54" t="s">
        <v>185</v>
      </c>
      <c r="B507" s="54" t="s">
        <v>31</v>
      </c>
      <c r="C507" s="54" t="s">
        <v>32</v>
      </c>
      <c r="D507" s="55" t="s">
        <v>10</v>
      </c>
      <c r="E507" s="54" t="s">
        <v>286</v>
      </c>
      <c r="F507" s="54"/>
      <c r="G507" s="54" t="s">
        <v>33</v>
      </c>
      <c r="H507" s="54" t="s">
        <v>34</v>
      </c>
      <c r="I507" s="54" t="s">
        <v>35</v>
      </c>
      <c r="J507" s="54" t="s">
        <v>11</v>
      </c>
    </row>
    <row r="508" customFormat="false" ht="39.5" hidden="false" customHeight="true" outlineLevel="0" collapsed="false">
      <c r="A508" s="56" t="s">
        <v>634</v>
      </c>
      <c r="B508" s="56" t="s">
        <v>186</v>
      </c>
      <c r="C508" s="56" t="s">
        <v>39</v>
      </c>
      <c r="D508" s="57" t="s">
        <v>187</v>
      </c>
      <c r="E508" s="56" t="s">
        <v>290</v>
      </c>
      <c r="F508" s="56"/>
      <c r="G508" s="56" t="s">
        <v>65</v>
      </c>
      <c r="H508" s="58" t="n">
        <v>1</v>
      </c>
      <c r="I508" s="59" t="n">
        <v>1448.07</v>
      </c>
      <c r="J508" s="59" t="n">
        <v>1448.07</v>
      </c>
    </row>
    <row r="509" customFormat="false" ht="39.5" hidden="false" customHeight="true" outlineLevel="0" collapsed="false">
      <c r="A509" s="60" t="s">
        <v>635</v>
      </c>
      <c r="B509" s="60" t="s">
        <v>817</v>
      </c>
      <c r="C509" s="60" t="s">
        <v>39</v>
      </c>
      <c r="D509" s="61" t="s">
        <v>818</v>
      </c>
      <c r="E509" s="60" t="s">
        <v>702</v>
      </c>
      <c r="F509" s="60"/>
      <c r="G509" s="60" t="s">
        <v>703</v>
      </c>
      <c r="H509" s="62" t="n">
        <v>0.0464</v>
      </c>
      <c r="I509" s="63" t="n">
        <v>391.33</v>
      </c>
      <c r="J509" s="63" t="n">
        <v>18.15</v>
      </c>
    </row>
    <row r="510" customFormat="false" ht="39.5" hidden="false" customHeight="true" outlineLevel="0" collapsed="false">
      <c r="A510" s="60" t="s">
        <v>635</v>
      </c>
      <c r="B510" s="60" t="s">
        <v>819</v>
      </c>
      <c r="C510" s="60" t="s">
        <v>39</v>
      </c>
      <c r="D510" s="61" t="s">
        <v>820</v>
      </c>
      <c r="E510" s="60" t="s">
        <v>702</v>
      </c>
      <c r="F510" s="60"/>
      <c r="G510" s="60" t="s">
        <v>712</v>
      </c>
      <c r="H510" s="62" t="n">
        <v>0.0949</v>
      </c>
      <c r="I510" s="63" t="n">
        <v>135.11</v>
      </c>
      <c r="J510" s="63" t="n">
        <v>12.82</v>
      </c>
    </row>
    <row r="511" customFormat="false" ht="26.3" hidden="false" customHeight="true" outlineLevel="0" collapsed="false">
      <c r="A511" s="60" t="s">
        <v>635</v>
      </c>
      <c r="B511" s="60" t="s">
        <v>821</v>
      </c>
      <c r="C511" s="60" t="s">
        <v>39</v>
      </c>
      <c r="D511" s="61" t="s">
        <v>822</v>
      </c>
      <c r="E511" s="60" t="s">
        <v>343</v>
      </c>
      <c r="F511" s="60"/>
      <c r="G511" s="60" t="s">
        <v>687</v>
      </c>
      <c r="H511" s="62" t="n">
        <v>1.1301</v>
      </c>
      <c r="I511" s="63" t="n">
        <v>13.94</v>
      </c>
      <c r="J511" s="63" t="n">
        <v>15.75</v>
      </c>
    </row>
    <row r="512" customFormat="false" ht="52.2" hidden="false" customHeight="true" outlineLevel="0" collapsed="false">
      <c r="A512" s="60" t="s">
        <v>635</v>
      </c>
      <c r="B512" s="60" t="s">
        <v>823</v>
      </c>
      <c r="C512" s="60" t="s">
        <v>39</v>
      </c>
      <c r="D512" s="61" t="s">
        <v>824</v>
      </c>
      <c r="E512" s="60" t="s">
        <v>702</v>
      </c>
      <c r="F512" s="60"/>
      <c r="G512" s="60" t="s">
        <v>703</v>
      </c>
      <c r="H512" s="62" t="n">
        <v>0.0464</v>
      </c>
      <c r="I512" s="63" t="n">
        <v>258.68</v>
      </c>
      <c r="J512" s="63" t="n">
        <v>12</v>
      </c>
    </row>
    <row r="513" customFormat="false" ht="39.5" hidden="false" customHeight="true" outlineLevel="0" collapsed="false">
      <c r="A513" s="60" t="s">
        <v>635</v>
      </c>
      <c r="B513" s="60" t="s">
        <v>825</v>
      </c>
      <c r="C513" s="60" t="s">
        <v>39</v>
      </c>
      <c r="D513" s="61" t="s">
        <v>826</v>
      </c>
      <c r="E513" s="60" t="s">
        <v>702</v>
      </c>
      <c r="F513" s="60"/>
      <c r="G513" s="60" t="s">
        <v>703</v>
      </c>
      <c r="H513" s="62" t="n">
        <v>0.0805</v>
      </c>
      <c r="I513" s="63" t="n">
        <v>239.47</v>
      </c>
      <c r="J513" s="63" t="n">
        <v>19.27</v>
      </c>
    </row>
    <row r="514" customFormat="false" ht="39.5" hidden="false" customHeight="true" outlineLevel="0" collapsed="false">
      <c r="A514" s="60" t="s">
        <v>635</v>
      </c>
      <c r="B514" s="60" t="s">
        <v>827</v>
      </c>
      <c r="C514" s="60" t="s">
        <v>39</v>
      </c>
      <c r="D514" s="61" t="s">
        <v>828</v>
      </c>
      <c r="E514" s="60" t="s">
        <v>702</v>
      </c>
      <c r="F514" s="60"/>
      <c r="G514" s="60" t="s">
        <v>712</v>
      </c>
      <c r="H514" s="62" t="n">
        <v>0.0607</v>
      </c>
      <c r="I514" s="63" t="n">
        <v>77.92</v>
      </c>
      <c r="J514" s="63" t="n">
        <v>4.72</v>
      </c>
    </row>
    <row r="515" customFormat="false" ht="39.5" hidden="false" customHeight="true" outlineLevel="0" collapsed="false">
      <c r="A515" s="60" t="s">
        <v>635</v>
      </c>
      <c r="B515" s="60" t="s">
        <v>829</v>
      </c>
      <c r="C515" s="60" t="s">
        <v>39</v>
      </c>
      <c r="D515" s="61" t="s">
        <v>830</v>
      </c>
      <c r="E515" s="60" t="s">
        <v>702</v>
      </c>
      <c r="F515" s="60"/>
      <c r="G515" s="60" t="s">
        <v>712</v>
      </c>
      <c r="H515" s="62" t="n">
        <v>0.1071</v>
      </c>
      <c r="I515" s="63" t="n">
        <v>40.29</v>
      </c>
      <c r="J515" s="63" t="n">
        <v>4.31</v>
      </c>
    </row>
    <row r="516" customFormat="false" ht="39.5" hidden="false" customHeight="true" outlineLevel="0" collapsed="false">
      <c r="A516" s="60" t="s">
        <v>635</v>
      </c>
      <c r="B516" s="60" t="s">
        <v>831</v>
      </c>
      <c r="C516" s="60" t="s">
        <v>39</v>
      </c>
      <c r="D516" s="61" t="s">
        <v>832</v>
      </c>
      <c r="E516" s="60" t="s">
        <v>702</v>
      </c>
      <c r="F516" s="60"/>
      <c r="G516" s="60" t="s">
        <v>703</v>
      </c>
      <c r="H516" s="62" t="n">
        <v>0.0341</v>
      </c>
      <c r="I516" s="63" t="n">
        <v>134.83</v>
      </c>
      <c r="J516" s="63" t="n">
        <v>4.59</v>
      </c>
    </row>
    <row r="517" customFormat="false" ht="39.5" hidden="false" customHeight="true" outlineLevel="0" collapsed="false">
      <c r="A517" s="60" t="s">
        <v>635</v>
      </c>
      <c r="B517" s="60" t="s">
        <v>833</v>
      </c>
      <c r="C517" s="60" t="s">
        <v>39</v>
      </c>
      <c r="D517" s="61" t="s">
        <v>834</v>
      </c>
      <c r="E517" s="60" t="s">
        <v>702</v>
      </c>
      <c r="F517" s="60"/>
      <c r="G517" s="60" t="s">
        <v>703</v>
      </c>
      <c r="H517" s="62" t="n">
        <v>0.0419</v>
      </c>
      <c r="I517" s="63" t="n">
        <v>224.85</v>
      </c>
      <c r="J517" s="63" t="n">
        <v>9.42</v>
      </c>
    </row>
    <row r="518" customFormat="false" ht="39.5" hidden="false" customHeight="true" outlineLevel="0" collapsed="false">
      <c r="A518" s="60" t="s">
        <v>635</v>
      </c>
      <c r="B518" s="60" t="s">
        <v>835</v>
      </c>
      <c r="C518" s="60" t="s">
        <v>39</v>
      </c>
      <c r="D518" s="61" t="s">
        <v>836</v>
      </c>
      <c r="E518" s="60" t="s">
        <v>702</v>
      </c>
      <c r="F518" s="60"/>
      <c r="G518" s="60" t="s">
        <v>712</v>
      </c>
      <c r="H518" s="62" t="n">
        <v>0.099</v>
      </c>
      <c r="I518" s="63" t="n">
        <v>84.24</v>
      </c>
      <c r="J518" s="63" t="n">
        <v>8.33</v>
      </c>
    </row>
    <row r="519" customFormat="false" ht="39.5" hidden="false" customHeight="true" outlineLevel="0" collapsed="false">
      <c r="A519" s="64" t="s">
        <v>638</v>
      </c>
      <c r="B519" s="64" t="s">
        <v>837</v>
      </c>
      <c r="C519" s="64" t="s">
        <v>39</v>
      </c>
      <c r="D519" s="65" t="s">
        <v>838</v>
      </c>
      <c r="E519" s="64" t="s">
        <v>295</v>
      </c>
      <c r="F519" s="64"/>
      <c r="G519" s="64" t="s">
        <v>805</v>
      </c>
      <c r="H519" s="66" t="n">
        <v>2.5548</v>
      </c>
      <c r="I519" s="67" t="n">
        <v>524</v>
      </c>
      <c r="J519" s="67" t="n">
        <v>1338.71</v>
      </c>
    </row>
    <row r="520" customFormat="false" ht="15" hidden="false" customHeight="false" outlineLevel="0" collapsed="false">
      <c r="A520" s="36"/>
      <c r="B520" s="36"/>
      <c r="C520" s="36"/>
      <c r="D520" s="37"/>
      <c r="E520" s="36" t="s">
        <v>650</v>
      </c>
      <c r="F520" s="68" t="n">
        <v>20.13</v>
      </c>
      <c r="G520" s="36" t="s">
        <v>651</v>
      </c>
      <c r="H520" s="68" t="n">
        <v>0</v>
      </c>
      <c r="I520" s="36" t="s">
        <v>652</v>
      </c>
      <c r="J520" s="68" t="n">
        <v>20.13</v>
      </c>
    </row>
    <row r="521" customFormat="false" ht="26.3" hidden="false" customHeight="true" outlineLevel="0" collapsed="false">
      <c r="A521" s="36"/>
      <c r="B521" s="36"/>
      <c r="C521" s="36"/>
      <c r="D521" s="37"/>
      <c r="E521" s="36" t="s">
        <v>653</v>
      </c>
      <c r="F521" s="68" t="n">
        <v>378.52</v>
      </c>
      <c r="G521" s="36"/>
      <c r="H521" s="69" t="s">
        <v>654</v>
      </c>
      <c r="I521" s="69"/>
      <c r="J521" s="68" t="n">
        <v>1826.59</v>
      </c>
    </row>
    <row r="522" customFormat="false" ht="26.3" hidden="false" customHeight="false" outlineLevel="0" collapsed="false">
      <c r="A522" s="39"/>
      <c r="B522" s="39"/>
      <c r="C522" s="39"/>
      <c r="D522" s="70"/>
      <c r="E522" s="39"/>
      <c r="F522" s="39"/>
      <c r="G522" s="39" t="s">
        <v>655</v>
      </c>
      <c r="H522" s="71" t="n">
        <v>0.76</v>
      </c>
      <c r="I522" s="39" t="s">
        <v>656</v>
      </c>
      <c r="J522" s="72" t="n">
        <v>1388.2</v>
      </c>
    </row>
    <row r="523" customFormat="false" ht="15" hidden="false" customHeight="false" outlineLevel="0" collapsed="false">
      <c r="A523" s="73"/>
      <c r="B523" s="73"/>
      <c r="C523" s="73"/>
      <c r="D523" s="74"/>
      <c r="E523" s="73"/>
      <c r="F523" s="73"/>
      <c r="G523" s="73"/>
      <c r="H523" s="73"/>
      <c r="I523" s="73"/>
      <c r="J523" s="73"/>
    </row>
    <row r="524" customFormat="false" ht="15" hidden="false" customHeight="true" outlineLevel="0" collapsed="false">
      <c r="A524" s="54" t="s">
        <v>188</v>
      </c>
      <c r="B524" s="54" t="s">
        <v>31</v>
      </c>
      <c r="C524" s="54" t="s">
        <v>32</v>
      </c>
      <c r="D524" s="55" t="s">
        <v>10</v>
      </c>
      <c r="E524" s="54" t="s">
        <v>286</v>
      </c>
      <c r="F524" s="54"/>
      <c r="G524" s="54" t="s">
        <v>33</v>
      </c>
      <c r="H524" s="54" t="s">
        <v>34</v>
      </c>
      <c r="I524" s="54" t="s">
        <v>35</v>
      </c>
      <c r="J524" s="54" t="s">
        <v>11</v>
      </c>
    </row>
    <row r="525" customFormat="false" ht="39.5" hidden="false" customHeight="true" outlineLevel="0" collapsed="false">
      <c r="A525" s="56" t="s">
        <v>634</v>
      </c>
      <c r="B525" s="56" t="s">
        <v>189</v>
      </c>
      <c r="C525" s="56" t="s">
        <v>59</v>
      </c>
      <c r="D525" s="57" t="s">
        <v>190</v>
      </c>
      <c r="E525" s="56" t="s">
        <v>312</v>
      </c>
      <c r="F525" s="56"/>
      <c r="G525" s="56" t="s">
        <v>33</v>
      </c>
      <c r="H525" s="58" t="n">
        <v>1</v>
      </c>
      <c r="I525" s="59" t="n">
        <v>2648.87</v>
      </c>
      <c r="J525" s="59" t="n">
        <v>2648.87</v>
      </c>
    </row>
    <row r="526" customFormat="false" ht="26.3" hidden="false" customHeight="true" outlineLevel="0" collapsed="false">
      <c r="A526" s="60" t="s">
        <v>635</v>
      </c>
      <c r="B526" s="60" t="s">
        <v>688</v>
      </c>
      <c r="C526" s="60" t="s">
        <v>39</v>
      </c>
      <c r="D526" s="61" t="s">
        <v>689</v>
      </c>
      <c r="E526" s="60" t="s">
        <v>343</v>
      </c>
      <c r="F526" s="60"/>
      <c r="G526" s="60" t="s">
        <v>687</v>
      </c>
      <c r="H526" s="62" t="n">
        <v>2.76</v>
      </c>
      <c r="I526" s="63" t="n">
        <v>16.37</v>
      </c>
      <c r="J526" s="63" t="n">
        <v>45.18</v>
      </c>
    </row>
    <row r="527" customFormat="false" ht="39.5" hidden="false" customHeight="true" outlineLevel="0" collapsed="false">
      <c r="A527" s="60" t="s">
        <v>635</v>
      </c>
      <c r="B527" s="60" t="s">
        <v>795</v>
      </c>
      <c r="C527" s="60" t="s">
        <v>39</v>
      </c>
      <c r="D527" s="61" t="s">
        <v>796</v>
      </c>
      <c r="E527" s="60" t="s">
        <v>496</v>
      </c>
      <c r="F527" s="60"/>
      <c r="G527" s="60" t="s">
        <v>65</v>
      </c>
      <c r="H527" s="62" t="n">
        <v>2.59</v>
      </c>
      <c r="I527" s="63" t="n">
        <v>416.64</v>
      </c>
      <c r="J527" s="63" t="n">
        <v>1079.09</v>
      </c>
    </row>
    <row r="528" customFormat="false" ht="26.3" hidden="false" customHeight="true" outlineLevel="0" collapsed="false">
      <c r="A528" s="60" t="s">
        <v>635</v>
      </c>
      <c r="B528" s="60" t="s">
        <v>211</v>
      </c>
      <c r="C528" s="60" t="s">
        <v>39</v>
      </c>
      <c r="D528" s="61" t="s">
        <v>212</v>
      </c>
      <c r="E528" s="60" t="s">
        <v>370</v>
      </c>
      <c r="F528" s="60"/>
      <c r="G528" s="60" t="s">
        <v>65</v>
      </c>
      <c r="H528" s="62" t="n">
        <v>8.81</v>
      </c>
      <c r="I528" s="63" t="n">
        <v>64.75</v>
      </c>
      <c r="J528" s="63" t="n">
        <v>570.44</v>
      </c>
    </row>
    <row r="529" customFormat="false" ht="39.5" hidden="false" customHeight="true" outlineLevel="0" collapsed="false">
      <c r="A529" s="60" t="s">
        <v>635</v>
      </c>
      <c r="B529" s="60" t="s">
        <v>201</v>
      </c>
      <c r="C529" s="60" t="s">
        <v>59</v>
      </c>
      <c r="D529" s="61" t="s">
        <v>202</v>
      </c>
      <c r="E529" s="60" t="s">
        <v>428</v>
      </c>
      <c r="F529" s="60"/>
      <c r="G529" s="60" t="s">
        <v>61</v>
      </c>
      <c r="H529" s="62" t="n">
        <v>11.63</v>
      </c>
      <c r="I529" s="63" t="n">
        <v>69.93</v>
      </c>
      <c r="J529" s="63" t="n">
        <v>813.28</v>
      </c>
    </row>
    <row r="530" customFormat="false" ht="39.5" hidden="false" customHeight="false" outlineLevel="0" collapsed="false">
      <c r="A530" s="60" t="s">
        <v>635</v>
      </c>
      <c r="B530" s="60" t="s">
        <v>839</v>
      </c>
      <c r="C530" s="60" t="s">
        <v>116</v>
      </c>
      <c r="D530" s="61" t="s">
        <v>840</v>
      </c>
      <c r="E530" s="60"/>
      <c r="F530" s="60"/>
      <c r="G530" s="60" t="s">
        <v>805</v>
      </c>
      <c r="H530" s="62" t="n">
        <v>3.105</v>
      </c>
      <c r="I530" s="63" t="n">
        <v>1.74</v>
      </c>
      <c r="J530" s="63" t="n">
        <v>5.4</v>
      </c>
    </row>
    <row r="531" customFormat="false" ht="26.3" hidden="false" customHeight="true" outlineLevel="0" collapsed="false">
      <c r="A531" s="64" t="s">
        <v>638</v>
      </c>
      <c r="B531" s="64" t="s">
        <v>841</v>
      </c>
      <c r="C531" s="64" t="s">
        <v>39</v>
      </c>
      <c r="D531" s="65" t="s">
        <v>842</v>
      </c>
      <c r="E531" s="64" t="s">
        <v>295</v>
      </c>
      <c r="F531" s="64"/>
      <c r="G531" s="64" t="s">
        <v>65</v>
      </c>
      <c r="H531" s="66" t="n">
        <v>2.07</v>
      </c>
      <c r="I531" s="67" t="n">
        <v>65.45</v>
      </c>
      <c r="J531" s="67" t="n">
        <v>135.48</v>
      </c>
    </row>
    <row r="532" customFormat="false" ht="15" hidden="false" customHeight="false" outlineLevel="0" collapsed="false">
      <c r="A532" s="36"/>
      <c r="B532" s="36"/>
      <c r="C532" s="36"/>
      <c r="D532" s="37"/>
      <c r="E532" s="36" t="s">
        <v>650</v>
      </c>
      <c r="F532" s="68" t="n">
        <v>798.06</v>
      </c>
      <c r="G532" s="36" t="s">
        <v>651</v>
      </c>
      <c r="H532" s="68" t="n">
        <v>0</v>
      </c>
      <c r="I532" s="36" t="s">
        <v>652</v>
      </c>
      <c r="J532" s="68" t="n">
        <v>798.06</v>
      </c>
    </row>
    <row r="533" customFormat="false" ht="26.3" hidden="false" customHeight="true" outlineLevel="0" collapsed="false">
      <c r="A533" s="36"/>
      <c r="B533" s="36"/>
      <c r="C533" s="36"/>
      <c r="D533" s="37"/>
      <c r="E533" s="36" t="s">
        <v>653</v>
      </c>
      <c r="F533" s="68" t="n">
        <v>692.41</v>
      </c>
      <c r="G533" s="36"/>
      <c r="H533" s="69" t="s">
        <v>654</v>
      </c>
      <c r="I533" s="69"/>
      <c r="J533" s="68" t="n">
        <v>3341.28</v>
      </c>
    </row>
    <row r="534" customFormat="false" ht="26.3" hidden="false" customHeight="false" outlineLevel="0" collapsed="false">
      <c r="A534" s="39"/>
      <c r="B534" s="39"/>
      <c r="C534" s="39"/>
      <c r="D534" s="70"/>
      <c r="E534" s="39"/>
      <c r="F534" s="39"/>
      <c r="G534" s="39" t="s">
        <v>655</v>
      </c>
      <c r="H534" s="71" t="n">
        <v>1</v>
      </c>
      <c r="I534" s="39" t="s">
        <v>656</v>
      </c>
      <c r="J534" s="72" t="n">
        <v>3341.28</v>
      </c>
    </row>
    <row r="535" customFormat="false" ht="15" hidden="false" customHeight="false" outlineLevel="0" collapsed="false">
      <c r="A535" s="73"/>
      <c r="B535" s="73"/>
      <c r="C535" s="73"/>
      <c r="D535" s="74"/>
      <c r="E535" s="73"/>
      <c r="F535" s="73"/>
      <c r="G535" s="73"/>
      <c r="H535" s="73"/>
      <c r="I535" s="73"/>
      <c r="J535" s="73"/>
    </row>
    <row r="536" customFormat="false" ht="15" hidden="false" customHeight="true" outlineLevel="0" collapsed="false">
      <c r="A536" s="54" t="s">
        <v>191</v>
      </c>
      <c r="B536" s="54" t="s">
        <v>31</v>
      </c>
      <c r="C536" s="54" t="s">
        <v>32</v>
      </c>
      <c r="D536" s="55" t="s">
        <v>10</v>
      </c>
      <c r="E536" s="54" t="s">
        <v>286</v>
      </c>
      <c r="F536" s="54"/>
      <c r="G536" s="54" t="s">
        <v>33</v>
      </c>
      <c r="H536" s="54" t="s">
        <v>34</v>
      </c>
      <c r="I536" s="54" t="s">
        <v>35</v>
      </c>
      <c r="J536" s="54" t="s">
        <v>11</v>
      </c>
    </row>
    <row r="537" customFormat="false" ht="39.5" hidden="false" customHeight="true" outlineLevel="0" collapsed="false">
      <c r="A537" s="56" t="s">
        <v>634</v>
      </c>
      <c r="B537" s="56" t="s">
        <v>192</v>
      </c>
      <c r="C537" s="56" t="s">
        <v>59</v>
      </c>
      <c r="D537" s="57" t="s">
        <v>193</v>
      </c>
      <c r="E537" s="56" t="s">
        <v>312</v>
      </c>
      <c r="F537" s="56"/>
      <c r="G537" s="56" t="s">
        <v>33</v>
      </c>
      <c r="H537" s="58" t="n">
        <v>1</v>
      </c>
      <c r="I537" s="59" t="n">
        <v>3848.5</v>
      </c>
      <c r="J537" s="59" t="n">
        <v>3848.5</v>
      </c>
    </row>
    <row r="538" customFormat="false" ht="26.3" hidden="false" customHeight="true" outlineLevel="0" collapsed="false">
      <c r="A538" s="60" t="s">
        <v>635</v>
      </c>
      <c r="B538" s="60" t="s">
        <v>688</v>
      </c>
      <c r="C538" s="60" t="s">
        <v>39</v>
      </c>
      <c r="D538" s="61" t="s">
        <v>689</v>
      </c>
      <c r="E538" s="60" t="s">
        <v>343</v>
      </c>
      <c r="F538" s="60"/>
      <c r="G538" s="60" t="s">
        <v>687</v>
      </c>
      <c r="H538" s="62" t="n">
        <v>4.37</v>
      </c>
      <c r="I538" s="63" t="n">
        <v>16.37</v>
      </c>
      <c r="J538" s="63" t="n">
        <v>71.53</v>
      </c>
    </row>
    <row r="539" customFormat="false" ht="39.5" hidden="false" customHeight="true" outlineLevel="0" collapsed="false">
      <c r="A539" s="60" t="s">
        <v>635</v>
      </c>
      <c r="B539" s="60" t="s">
        <v>795</v>
      </c>
      <c r="C539" s="60" t="s">
        <v>39</v>
      </c>
      <c r="D539" s="61" t="s">
        <v>796</v>
      </c>
      <c r="E539" s="60" t="s">
        <v>496</v>
      </c>
      <c r="F539" s="60"/>
      <c r="G539" s="60" t="s">
        <v>65</v>
      </c>
      <c r="H539" s="62" t="n">
        <v>2.52835</v>
      </c>
      <c r="I539" s="63" t="n">
        <v>416.64</v>
      </c>
      <c r="J539" s="63" t="n">
        <v>1053.41</v>
      </c>
    </row>
    <row r="540" customFormat="false" ht="26.3" hidden="false" customHeight="true" outlineLevel="0" collapsed="false">
      <c r="A540" s="60" t="s">
        <v>635</v>
      </c>
      <c r="B540" s="60" t="s">
        <v>211</v>
      </c>
      <c r="C540" s="60" t="s">
        <v>39</v>
      </c>
      <c r="D540" s="61" t="s">
        <v>212</v>
      </c>
      <c r="E540" s="60" t="s">
        <v>370</v>
      </c>
      <c r="F540" s="60"/>
      <c r="G540" s="60" t="s">
        <v>65</v>
      </c>
      <c r="H540" s="62" t="n">
        <v>14.55667</v>
      </c>
      <c r="I540" s="63" t="n">
        <v>64.75</v>
      </c>
      <c r="J540" s="63" t="n">
        <v>942.54</v>
      </c>
    </row>
    <row r="541" customFormat="false" ht="39.5" hidden="false" customHeight="true" outlineLevel="0" collapsed="false">
      <c r="A541" s="60" t="s">
        <v>635</v>
      </c>
      <c r="B541" s="60" t="s">
        <v>201</v>
      </c>
      <c r="C541" s="60" t="s">
        <v>59</v>
      </c>
      <c r="D541" s="61" t="s">
        <v>202</v>
      </c>
      <c r="E541" s="60" t="s">
        <v>428</v>
      </c>
      <c r="F541" s="60"/>
      <c r="G541" s="60" t="s">
        <v>61</v>
      </c>
      <c r="H541" s="62" t="n">
        <v>19.4352</v>
      </c>
      <c r="I541" s="63" t="n">
        <v>69.93</v>
      </c>
      <c r="J541" s="63" t="n">
        <v>1359.1</v>
      </c>
    </row>
    <row r="542" customFormat="false" ht="39.5" hidden="false" customHeight="false" outlineLevel="0" collapsed="false">
      <c r="A542" s="60" t="s">
        <v>635</v>
      </c>
      <c r="B542" s="60" t="s">
        <v>839</v>
      </c>
      <c r="C542" s="60" t="s">
        <v>116</v>
      </c>
      <c r="D542" s="61" t="s">
        <v>840</v>
      </c>
      <c r="E542" s="60"/>
      <c r="F542" s="60"/>
      <c r="G542" s="60" t="s">
        <v>805</v>
      </c>
      <c r="H542" s="62" t="n">
        <v>5.5125</v>
      </c>
      <c r="I542" s="63" t="n">
        <v>1.74</v>
      </c>
      <c r="J542" s="63" t="n">
        <v>9.59</v>
      </c>
    </row>
    <row r="543" customFormat="false" ht="26.3" hidden="false" customHeight="true" outlineLevel="0" collapsed="false">
      <c r="A543" s="64" t="s">
        <v>638</v>
      </c>
      <c r="B543" s="64" t="s">
        <v>841</v>
      </c>
      <c r="C543" s="64" t="s">
        <v>39</v>
      </c>
      <c r="D543" s="65" t="s">
        <v>842</v>
      </c>
      <c r="E543" s="64" t="s">
        <v>295</v>
      </c>
      <c r="F543" s="64"/>
      <c r="G543" s="64" t="s">
        <v>65</v>
      </c>
      <c r="H543" s="66" t="n">
        <v>6.3</v>
      </c>
      <c r="I543" s="67" t="n">
        <v>65.45</v>
      </c>
      <c r="J543" s="67" t="n">
        <v>412.33</v>
      </c>
    </row>
    <row r="544" customFormat="false" ht="15" hidden="false" customHeight="false" outlineLevel="0" collapsed="false">
      <c r="A544" s="36"/>
      <c r="B544" s="36"/>
      <c r="C544" s="36"/>
      <c r="D544" s="37"/>
      <c r="E544" s="36" t="s">
        <v>650</v>
      </c>
      <c r="F544" s="68" t="n">
        <v>1257.85</v>
      </c>
      <c r="G544" s="36" t="s">
        <v>651</v>
      </c>
      <c r="H544" s="68" t="n">
        <v>0</v>
      </c>
      <c r="I544" s="36" t="s">
        <v>652</v>
      </c>
      <c r="J544" s="68" t="n">
        <v>1257.85</v>
      </c>
    </row>
    <row r="545" customFormat="false" ht="26.3" hidden="false" customHeight="true" outlineLevel="0" collapsed="false">
      <c r="A545" s="36"/>
      <c r="B545" s="36"/>
      <c r="C545" s="36"/>
      <c r="D545" s="37"/>
      <c r="E545" s="36" t="s">
        <v>653</v>
      </c>
      <c r="F545" s="68" t="n">
        <v>1005.99</v>
      </c>
      <c r="G545" s="36"/>
      <c r="H545" s="69" t="s">
        <v>654</v>
      </c>
      <c r="I545" s="69"/>
      <c r="J545" s="68" t="n">
        <v>4854.49</v>
      </c>
    </row>
    <row r="546" customFormat="false" ht="26.3" hidden="false" customHeight="false" outlineLevel="0" collapsed="false">
      <c r="A546" s="39"/>
      <c r="B546" s="39"/>
      <c r="C546" s="39"/>
      <c r="D546" s="70"/>
      <c r="E546" s="39"/>
      <c r="F546" s="39"/>
      <c r="G546" s="39" t="s">
        <v>655</v>
      </c>
      <c r="H546" s="71" t="n">
        <v>1</v>
      </c>
      <c r="I546" s="39" t="s">
        <v>656</v>
      </c>
      <c r="J546" s="72" t="n">
        <v>4854.49</v>
      </c>
    </row>
    <row r="547" customFormat="false" ht="15" hidden="false" customHeight="false" outlineLevel="0" collapsed="false">
      <c r="A547" s="73"/>
      <c r="B547" s="73"/>
      <c r="C547" s="73"/>
      <c r="D547" s="74"/>
      <c r="E547" s="73"/>
      <c r="F547" s="73"/>
      <c r="G547" s="73"/>
      <c r="H547" s="73"/>
      <c r="I547" s="73"/>
      <c r="J547" s="73"/>
    </row>
    <row r="548" customFormat="false" ht="15" hidden="false" customHeight="true" outlineLevel="0" collapsed="false">
      <c r="A548" s="54" t="s">
        <v>194</v>
      </c>
      <c r="B548" s="54" t="s">
        <v>31</v>
      </c>
      <c r="C548" s="54" t="s">
        <v>32</v>
      </c>
      <c r="D548" s="55" t="s">
        <v>10</v>
      </c>
      <c r="E548" s="54" t="s">
        <v>286</v>
      </c>
      <c r="F548" s="54"/>
      <c r="G548" s="54" t="s">
        <v>33</v>
      </c>
      <c r="H548" s="54" t="s">
        <v>34</v>
      </c>
      <c r="I548" s="54" t="s">
        <v>35</v>
      </c>
      <c r="J548" s="54" t="s">
        <v>11</v>
      </c>
    </row>
    <row r="549" customFormat="false" ht="52.2" hidden="false" customHeight="true" outlineLevel="0" collapsed="false">
      <c r="A549" s="56" t="s">
        <v>634</v>
      </c>
      <c r="B549" s="56" t="s">
        <v>195</v>
      </c>
      <c r="C549" s="56" t="s">
        <v>59</v>
      </c>
      <c r="D549" s="57" t="s">
        <v>196</v>
      </c>
      <c r="E549" s="56" t="s">
        <v>312</v>
      </c>
      <c r="F549" s="56"/>
      <c r="G549" s="56" t="s">
        <v>33</v>
      </c>
      <c r="H549" s="58" t="n">
        <v>1</v>
      </c>
      <c r="I549" s="59" t="n">
        <v>2732.2</v>
      </c>
      <c r="J549" s="59" t="n">
        <v>2732.2</v>
      </c>
    </row>
    <row r="550" customFormat="false" ht="39.5" hidden="false" customHeight="true" outlineLevel="0" collapsed="false">
      <c r="A550" s="60" t="s">
        <v>635</v>
      </c>
      <c r="B550" s="60" t="s">
        <v>843</v>
      </c>
      <c r="C550" s="60" t="s">
        <v>39</v>
      </c>
      <c r="D550" s="61" t="s">
        <v>844</v>
      </c>
      <c r="E550" s="60" t="s">
        <v>496</v>
      </c>
      <c r="F550" s="60"/>
      <c r="G550" s="60" t="s">
        <v>61</v>
      </c>
      <c r="H550" s="62" t="n">
        <v>10.12</v>
      </c>
      <c r="I550" s="63" t="n">
        <v>155.4</v>
      </c>
      <c r="J550" s="63" t="n">
        <v>1572.64</v>
      </c>
    </row>
    <row r="551" customFormat="false" ht="26.3" hidden="false" customHeight="true" outlineLevel="0" collapsed="false">
      <c r="A551" s="60" t="s">
        <v>635</v>
      </c>
      <c r="B551" s="60" t="s">
        <v>211</v>
      </c>
      <c r="C551" s="60" t="s">
        <v>39</v>
      </c>
      <c r="D551" s="61" t="s">
        <v>212</v>
      </c>
      <c r="E551" s="60" t="s">
        <v>370</v>
      </c>
      <c r="F551" s="60"/>
      <c r="G551" s="60" t="s">
        <v>65</v>
      </c>
      <c r="H551" s="62" t="n">
        <v>1.21</v>
      </c>
      <c r="I551" s="63" t="n">
        <v>64.75</v>
      </c>
      <c r="J551" s="63" t="n">
        <v>78.34</v>
      </c>
    </row>
    <row r="552" customFormat="false" ht="39.5" hidden="false" customHeight="true" outlineLevel="0" collapsed="false">
      <c r="A552" s="60" t="s">
        <v>635</v>
      </c>
      <c r="B552" s="60" t="s">
        <v>845</v>
      </c>
      <c r="C552" s="60" t="s">
        <v>59</v>
      </c>
      <c r="D552" s="61" t="s">
        <v>846</v>
      </c>
      <c r="E552" s="60" t="s">
        <v>364</v>
      </c>
      <c r="F552" s="60"/>
      <c r="G552" s="60" t="s">
        <v>65</v>
      </c>
      <c r="H552" s="62" t="n">
        <v>27.83</v>
      </c>
      <c r="I552" s="63" t="n">
        <v>15.17</v>
      </c>
      <c r="J552" s="63" t="n">
        <v>422.18</v>
      </c>
    </row>
    <row r="553" customFormat="false" ht="26.3" hidden="false" customHeight="true" outlineLevel="0" collapsed="false">
      <c r="A553" s="60" t="s">
        <v>635</v>
      </c>
      <c r="B553" s="60" t="s">
        <v>847</v>
      </c>
      <c r="C553" s="60" t="s">
        <v>59</v>
      </c>
      <c r="D553" s="61" t="s">
        <v>848</v>
      </c>
      <c r="E553" s="60" t="s">
        <v>343</v>
      </c>
      <c r="F553" s="60"/>
      <c r="G553" s="60" t="s">
        <v>65</v>
      </c>
      <c r="H553" s="62" t="n">
        <v>1.529</v>
      </c>
      <c r="I553" s="63" t="n">
        <v>431.03</v>
      </c>
      <c r="J553" s="63" t="n">
        <v>659.04</v>
      </c>
    </row>
    <row r="554" customFormat="false" ht="15" hidden="false" customHeight="false" outlineLevel="0" collapsed="false">
      <c r="A554" s="36"/>
      <c r="B554" s="36"/>
      <c r="C554" s="36"/>
      <c r="D554" s="37"/>
      <c r="E554" s="36" t="s">
        <v>650</v>
      </c>
      <c r="F554" s="68" t="n">
        <v>934.64</v>
      </c>
      <c r="G554" s="36" t="s">
        <v>651</v>
      </c>
      <c r="H554" s="68" t="n">
        <v>0</v>
      </c>
      <c r="I554" s="36" t="s">
        <v>652</v>
      </c>
      <c r="J554" s="68" t="n">
        <v>934.64</v>
      </c>
    </row>
    <row r="555" customFormat="false" ht="26.3" hidden="false" customHeight="true" outlineLevel="0" collapsed="false">
      <c r="A555" s="36"/>
      <c r="B555" s="36"/>
      <c r="C555" s="36"/>
      <c r="D555" s="37"/>
      <c r="E555" s="36" t="s">
        <v>653</v>
      </c>
      <c r="F555" s="68" t="n">
        <v>714.19</v>
      </c>
      <c r="G555" s="36"/>
      <c r="H555" s="69" t="s">
        <v>654</v>
      </c>
      <c r="I555" s="69"/>
      <c r="J555" s="68" t="n">
        <v>3446.39</v>
      </c>
    </row>
    <row r="556" customFormat="false" ht="26.3" hidden="false" customHeight="false" outlineLevel="0" collapsed="false">
      <c r="A556" s="39"/>
      <c r="B556" s="39"/>
      <c r="C556" s="39"/>
      <c r="D556" s="70"/>
      <c r="E556" s="39"/>
      <c r="F556" s="39"/>
      <c r="G556" s="39" t="s">
        <v>655</v>
      </c>
      <c r="H556" s="71" t="n">
        <v>2</v>
      </c>
      <c r="I556" s="39" t="s">
        <v>656</v>
      </c>
      <c r="J556" s="72" t="n">
        <v>6892.78</v>
      </c>
    </row>
    <row r="557" customFormat="false" ht="15" hidden="false" customHeight="false" outlineLevel="0" collapsed="false">
      <c r="A557" s="73"/>
      <c r="B557" s="73"/>
      <c r="C557" s="73"/>
      <c r="D557" s="74"/>
      <c r="E557" s="73"/>
      <c r="F557" s="73"/>
      <c r="G557" s="73"/>
      <c r="H557" s="73"/>
      <c r="I557" s="73"/>
      <c r="J557" s="73"/>
    </row>
    <row r="558" customFormat="false" ht="15" hidden="false" customHeight="true" outlineLevel="0" collapsed="false">
      <c r="A558" s="54" t="s">
        <v>197</v>
      </c>
      <c r="B558" s="54" t="s">
        <v>31</v>
      </c>
      <c r="C558" s="54" t="s">
        <v>32</v>
      </c>
      <c r="D558" s="55" t="s">
        <v>10</v>
      </c>
      <c r="E558" s="54" t="s">
        <v>286</v>
      </c>
      <c r="F558" s="54"/>
      <c r="G558" s="54" t="s">
        <v>33</v>
      </c>
      <c r="H558" s="54" t="s">
        <v>34</v>
      </c>
      <c r="I558" s="54" t="s">
        <v>35</v>
      </c>
      <c r="J558" s="54" t="s">
        <v>11</v>
      </c>
    </row>
    <row r="559" customFormat="false" ht="26.3" hidden="false" customHeight="true" outlineLevel="0" collapsed="false">
      <c r="A559" s="56" t="s">
        <v>634</v>
      </c>
      <c r="B559" s="56" t="s">
        <v>198</v>
      </c>
      <c r="C559" s="56" t="s">
        <v>39</v>
      </c>
      <c r="D559" s="57" t="s">
        <v>199</v>
      </c>
      <c r="E559" s="56" t="s">
        <v>496</v>
      </c>
      <c r="F559" s="56"/>
      <c r="G559" s="56" t="s">
        <v>61</v>
      </c>
      <c r="H559" s="58" t="n">
        <v>1</v>
      </c>
      <c r="I559" s="59" t="n">
        <v>25.98</v>
      </c>
      <c r="J559" s="59" t="n">
        <v>25.98</v>
      </c>
    </row>
    <row r="560" customFormat="false" ht="26.3" hidden="false" customHeight="true" outlineLevel="0" collapsed="false">
      <c r="A560" s="60" t="s">
        <v>635</v>
      </c>
      <c r="B560" s="60" t="s">
        <v>785</v>
      </c>
      <c r="C560" s="60" t="s">
        <v>39</v>
      </c>
      <c r="D560" s="61" t="s">
        <v>786</v>
      </c>
      <c r="E560" s="60" t="s">
        <v>343</v>
      </c>
      <c r="F560" s="60"/>
      <c r="G560" s="60" t="s">
        <v>687</v>
      </c>
      <c r="H560" s="62" t="n">
        <v>0.2718</v>
      </c>
      <c r="I560" s="63" t="n">
        <v>20.77</v>
      </c>
      <c r="J560" s="63" t="n">
        <v>5.64</v>
      </c>
    </row>
    <row r="561" customFormat="false" ht="26.3" hidden="false" customHeight="true" outlineLevel="0" collapsed="false">
      <c r="A561" s="60" t="s">
        <v>635</v>
      </c>
      <c r="B561" s="60" t="s">
        <v>688</v>
      </c>
      <c r="C561" s="60" t="s">
        <v>39</v>
      </c>
      <c r="D561" s="61" t="s">
        <v>689</v>
      </c>
      <c r="E561" s="60" t="s">
        <v>343</v>
      </c>
      <c r="F561" s="60"/>
      <c r="G561" s="60" t="s">
        <v>687</v>
      </c>
      <c r="H561" s="62" t="n">
        <v>0.0741</v>
      </c>
      <c r="I561" s="63" t="n">
        <v>16.37</v>
      </c>
      <c r="J561" s="63" t="n">
        <v>1.21</v>
      </c>
    </row>
    <row r="562" customFormat="false" ht="39.5" hidden="false" customHeight="true" outlineLevel="0" collapsed="false">
      <c r="A562" s="60" t="s">
        <v>635</v>
      </c>
      <c r="B562" s="60" t="s">
        <v>849</v>
      </c>
      <c r="C562" s="60" t="s">
        <v>39</v>
      </c>
      <c r="D562" s="61" t="s">
        <v>850</v>
      </c>
      <c r="E562" s="60" t="s">
        <v>496</v>
      </c>
      <c r="F562" s="60"/>
      <c r="G562" s="60" t="s">
        <v>65</v>
      </c>
      <c r="H562" s="62" t="n">
        <v>0.0565</v>
      </c>
      <c r="I562" s="63" t="n">
        <v>338.73</v>
      </c>
      <c r="J562" s="63" t="n">
        <v>19.13</v>
      </c>
    </row>
    <row r="563" customFormat="false" ht="15" hidden="false" customHeight="false" outlineLevel="0" collapsed="false">
      <c r="A563" s="36"/>
      <c r="B563" s="36"/>
      <c r="C563" s="36"/>
      <c r="D563" s="37"/>
      <c r="E563" s="36" t="s">
        <v>650</v>
      </c>
      <c r="F563" s="68" t="n">
        <v>7.15</v>
      </c>
      <c r="G563" s="36" t="s">
        <v>651</v>
      </c>
      <c r="H563" s="68" t="n">
        <v>0</v>
      </c>
      <c r="I563" s="36" t="s">
        <v>652</v>
      </c>
      <c r="J563" s="68" t="n">
        <v>7.15</v>
      </c>
    </row>
    <row r="564" customFormat="false" ht="26.3" hidden="false" customHeight="true" outlineLevel="0" collapsed="false">
      <c r="A564" s="36"/>
      <c r="B564" s="36"/>
      <c r="C564" s="36"/>
      <c r="D564" s="37"/>
      <c r="E564" s="36" t="s">
        <v>653</v>
      </c>
      <c r="F564" s="68" t="n">
        <v>6.79</v>
      </c>
      <c r="G564" s="36"/>
      <c r="H564" s="69" t="s">
        <v>654</v>
      </c>
      <c r="I564" s="69"/>
      <c r="J564" s="68" t="n">
        <v>32.77</v>
      </c>
    </row>
    <row r="565" customFormat="false" ht="26.3" hidden="false" customHeight="false" outlineLevel="0" collapsed="false">
      <c r="A565" s="39"/>
      <c r="B565" s="39"/>
      <c r="C565" s="39"/>
      <c r="D565" s="70"/>
      <c r="E565" s="39"/>
      <c r="F565" s="39"/>
      <c r="G565" s="39" t="s">
        <v>655</v>
      </c>
      <c r="H565" s="71" t="n">
        <v>228.15</v>
      </c>
      <c r="I565" s="39" t="s">
        <v>656</v>
      </c>
      <c r="J565" s="72" t="n">
        <v>7476.47</v>
      </c>
    </row>
    <row r="566" customFormat="false" ht="15" hidden="false" customHeight="false" outlineLevel="0" collapsed="false">
      <c r="A566" s="73"/>
      <c r="B566" s="73"/>
      <c r="C566" s="73"/>
      <c r="D566" s="74"/>
      <c r="E566" s="73"/>
      <c r="F566" s="73"/>
      <c r="G566" s="73"/>
      <c r="H566" s="73"/>
      <c r="I566" s="73"/>
      <c r="J566" s="73"/>
    </row>
    <row r="567" customFormat="false" ht="15" hidden="false" customHeight="true" outlineLevel="0" collapsed="false">
      <c r="A567" s="54" t="s">
        <v>200</v>
      </c>
      <c r="B567" s="54" t="s">
        <v>31</v>
      </c>
      <c r="C567" s="54" t="s">
        <v>32</v>
      </c>
      <c r="D567" s="55" t="s">
        <v>10</v>
      </c>
      <c r="E567" s="54" t="s">
        <v>286</v>
      </c>
      <c r="F567" s="54"/>
      <c r="G567" s="54" t="s">
        <v>33</v>
      </c>
      <c r="H567" s="54" t="s">
        <v>34</v>
      </c>
      <c r="I567" s="54" t="s">
        <v>35</v>
      </c>
      <c r="J567" s="54" t="s">
        <v>11</v>
      </c>
    </row>
    <row r="568" customFormat="false" ht="39.5" hidden="false" customHeight="true" outlineLevel="0" collapsed="false">
      <c r="A568" s="56" t="s">
        <v>634</v>
      </c>
      <c r="B568" s="56" t="s">
        <v>201</v>
      </c>
      <c r="C568" s="56" t="s">
        <v>59</v>
      </c>
      <c r="D568" s="57" t="s">
        <v>202</v>
      </c>
      <c r="E568" s="56" t="s">
        <v>428</v>
      </c>
      <c r="F568" s="56"/>
      <c r="G568" s="56" t="s">
        <v>61</v>
      </c>
      <c r="H568" s="58" t="n">
        <v>1</v>
      </c>
      <c r="I568" s="59" t="n">
        <v>69.93</v>
      </c>
      <c r="J568" s="59" t="n">
        <v>69.93</v>
      </c>
    </row>
    <row r="569" customFormat="false" ht="26.3" hidden="false" customHeight="true" outlineLevel="0" collapsed="false">
      <c r="A569" s="60" t="s">
        <v>635</v>
      </c>
      <c r="B569" s="60" t="s">
        <v>851</v>
      </c>
      <c r="C569" s="60" t="s">
        <v>39</v>
      </c>
      <c r="D569" s="61" t="s">
        <v>852</v>
      </c>
      <c r="E569" s="60" t="s">
        <v>343</v>
      </c>
      <c r="F569" s="60"/>
      <c r="G569" s="60" t="s">
        <v>687</v>
      </c>
      <c r="H569" s="62" t="n">
        <v>0.9</v>
      </c>
      <c r="I569" s="63" t="n">
        <v>16.82</v>
      </c>
      <c r="J569" s="63" t="n">
        <v>15.13</v>
      </c>
    </row>
    <row r="570" customFormat="false" ht="26.3" hidden="false" customHeight="true" outlineLevel="0" collapsed="false">
      <c r="A570" s="60" t="s">
        <v>635</v>
      </c>
      <c r="B570" s="60" t="s">
        <v>685</v>
      </c>
      <c r="C570" s="60" t="s">
        <v>39</v>
      </c>
      <c r="D570" s="61" t="s">
        <v>686</v>
      </c>
      <c r="E570" s="60" t="s">
        <v>343</v>
      </c>
      <c r="F570" s="60"/>
      <c r="G570" s="60" t="s">
        <v>687</v>
      </c>
      <c r="H570" s="62" t="n">
        <v>0.9</v>
      </c>
      <c r="I570" s="63" t="n">
        <v>20.37</v>
      </c>
      <c r="J570" s="63" t="n">
        <v>18.33</v>
      </c>
    </row>
    <row r="571" customFormat="false" ht="39.5" hidden="false" customHeight="false" outlineLevel="0" collapsed="false">
      <c r="A571" s="60" t="s">
        <v>635</v>
      </c>
      <c r="B571" s="60" t="s">
        <v>803</v>
      </c>
      <c r="C571" s="60" t="s">
        <v>116</v>
      </c>
      <c r="D571" s="61" t="s">
        <v>804</v>
      </c>
      <c r="E571" s="60"/>
      <c r="F571" s="60"/>
      <c r="G571" s="60" t="s">
        <v>805</v>
      </c>
      <c r="H571" s="62" t="n">
        <v>0.01331</v>
      </c>
      <c r="I571" s="63" t="n">
        <v>31.69</v>
      </c>
      <c r="J571" s="63" t="n">
        <v>0.42</v>
      </c>
    </row>
    <row r="572" customFormat="false" ht="15" hidden="false" customHeight="true" outlineLevel="0" collapsed="false">
      <c r="A572" s="64" t="s">
        <v>638</v>
      </c>
      <c r="B572" s="64" t="s">
        <v>853</v>
      </c>
      <c r="C572" s="64" t="s">
        <v>116</v>
      </c>
      <c r="D572" s="65" t="s">
        <v>854</v>
      </c>
      <c r="E572" s="64" t="s">
        <v>527</v>
      </c>
      <c r="F572" s="64"/>
      <c r="G572" s="64" t="s">
        <v>752</v>
      </c>
      <c r="H572" s="66" t="n">
        <v>0.13855</v>
      </c>
      <c r="I572" s="67" t="n">
        <v>20.6224</v>
      </c>
      <c r="J572" s="67" t="n">
        <v>2.85</v>
      </c>
    </row>
    <row r="573" customFormat="false" ht="15" hidden="false" customHeight="true" outlineLevel="0" collapsed="false">
      <c r="A573" s="64" t="s">
        <v>638</v>
      </c>
      <c r="B573" s="64" t="s">
        <v>855</v>
      </c>
      <c r="C573" s="64" t="s">
        <v>116</v>
      </c>
      <c r="D573" s="65" t="s">
        <v>856</v>
      </c>
      <c r="E573" s="64" t="s">
        <v>527</v>
      </c>
      <c r="F573" s="64"/>
      <c r="G573" s="64" t="s">
        <v>752</v>
      </c>
      <c r="H573" s="66" t="n">
        <v>0.13855</v>
      </c>
      <c r="I573" s="67" t="n">
        <v>19.1711</v>
      </c>
      <c r="J573" s="67" t="n">
        <v>2.65</v>
      </c>
    </row>
    <row r="574" customFormat="false" ht="26.3" hidden="false" customHeight="true" outlineLevel="0" collapsed="false">
      <c r="A574" s="64" t="s">
        <v>638</v>
      </c>
      <c r="B574" s="64" t="s">
        <v>857</v>
      </c>
      <c r="C574" s="64" t="s">
        <v>39</v>
      </c>
      <c r="D574" s="65" t="s">
        <v>858</v>
      </c>
      <c r="E574" s="64" t="s">
        <v>295</v>
      </c>
      <c r="F574" s="64"/>
      <c r="G574" s="64" t="s">
        <v>859</v>
      </c>
      <c r="H574" s="66" t="n">
        <v>0.01852</v>
      </c>
      <c r="I574" s="67" t="n">
        <v>19.48</v>
      </c>
      <c r="J574" s="67" t="n">
        <v>0.36</v>
      </c>
    </row>
    <row r="575" customFormat="false" ht="15" hidden="false" customHeight="true" outlineLevel="0" collapsed="false">
      <c r="A575" s="64" t="s">
        <v>638</v>
      </c>
      <c r="B575" s="64" t="s">
        <v>860</v>
      </c>
      <c r="C575" s="64" t="s">
        <v>39</v>
      </c>
      <c r="D575" s="65" t="s">
        <v>861</v>
      </c>
      <c r="E575" s="64" t="s">
        <v>295</v>
      </c>
      <c r="F575" s="64"/>
      <c r="G575" s="64" t="s">
        <v>209</v>
      </c>
      <c r="H575" s="66" t="n">
        <v>0.11674</v>
      </c>
      <c r="I575" s="67" t="n">
        <v>31.9</v>
      </c>
      <c r="J575" s="67" t="n">
        <v>3.72</v>
      </c>
    </row>
    <row r="576" customFormat="false" ht="15" hidden="false" customHeight="true" outlineLevel="0" collapsed="false">
      <c r="A576" s="64" t="s">
        <v>638</v>
      </c>
      <c r="B576" s="64" t="s">
        <v>862</v>
      </c>
      <c r="C576" s="64" t="s">
        <v>116</v>
      </c>
      <c r="D576" s="65" t="s">
        <v>863</v>
      </c>
      <c r="E576" s="64" t="s">
        <v>295</v>
      </c>
      <c r="F576" s="64"/>
      <c r="G576" s="64" t="s">
        <v>88</v>
      </c>
      <c r="H576" s="66" t="n">
        <v>1.23296</v>
      </c>
      <c r="I576" s="67" t="n">
        <v>5.312</v>
      </c>
      <c r="J576" s="67" t="n">
        <v>6.54</v>
      </c>
    </row>
    <row r="577" customFormat="false" ht="15" hidden="false" customHeight="true" outlineLevel="0" collapsed="false">
      <c r="A577" s="64" t="s">
        <v>638</v>
      </c>
      <c r="B577" s="64" t="s">
        <v>864</v>
      </c>
      <c r="C577" s="64" t="s">
        <v>116</v>
      </c>
      <c r="D577" s="65" t="s">
        <v>865</v>
      </c>
      <c r="E577" s="64" t="s">
        <v>295</v>
      </c>
      <c r="F577" s="64"/>
      <c r="G577" s="64" t="s">
        <v>61</v>
      </c>
      <c r="H577" s="66" t="n">
        <v>0.40425</v>
      </c>
      <c r="I577" s="67" t="n">
        <v>49.3031</v>
      </c>
      <c r="J577" s="67" t="n">
        <v>19.93</v>
      </c>
    </row>
    <row r="578" customFormat="false" ht="15" hidden="false" customHeight="false" outlineLevel="0" collapsed="false">
      <c r="A578" s="36"/>
      <c r="B578" s="36"/>
      <c r="C578" s="36"/>
      <c r="D578" s="37"/>
      <c r="E578" s="36" t="s">
        <v>650</v>
      </c>
      <c r="F578" s="68" t="n">
        <v>24.27</v>
      </c>
      <c r="G578" s="36" t="s">
        <v>651</v>
      </c>
      <c r="H578" s="68" t="n">
        <v>0</v>
      </c>
      <c r="I578" s="36" t="s">
        <v>652</v>
      </c>
      <c r="J578" s="68" t="n">
        <v>24.27</v>
      </c>
    </row>
    <row r="579" customFormat="false" ht="26.3" hidden="false" customHeight="true" outlineLevel="0" collapsed="false">
      <c r="A579" s="36"/>
      <c r="B579" s="36"/>
      <c r="C579" s="36"/>
      <c r="D579" s="37"/>
      <c r="E579" s="36" t="s">
        <v>653</v>
      </c>
      <c r="F579" s="68" t="n">
        <v>18.27</v>
      </c>
      <c r="G579" s="36"/>
      <c r="H579" s="69" t="s">
        <v>654</v>
      </c>
      <c r="I579" s="69"/>
      <c r="J579" s="68" t="n">
        <v>88.2</v>
      </c>
    </row>
    <row r="580" customFormat="false" ht="26.3" hidden="false" customHeight="false" outlineLevel="0" collapsed="false">
      <c r="A580" s="39"/>
      <c r="B580" s="39"/>
      <c r="C580" s="39"/>
      <c r="D580" s="70"/>
      <c r="E580" s="39"/>
      <c r="F580" s="39"/>
      <c r="G580" s="39" t="s">
        <v>655</v>
      </c>
      <c r="H580" s="71" t="n">
        <v>606.5</v>
      </c>
      <c r="I580" s="39" t="s">
        <v>656</v>
      </c>
      <c r="J580" s="72" t="n">
        <v>53493.3</v>
      </c>
    </row>
    <row r="581" customFormat="false" ht="15" hidden="false" customHeight="false" outlineLevel="0" collapsed="false">
      <c r="A581" s="73"/>
      <c r="B581" s="73"/>
      <c r="C581" s="73"/>
      <c r="D581" s="74"/>
      <c r="E581" s="73"/>
      <c r="F581" s="73"/>
      <c r="G581" s="73"/>
      <c r="H581" s="73"/>
      <c r="I581" s="73"/>
      <c r="J581" s="73"/>
    </row>
    <row r="582" customFormat="false" ht="15" hidden="false" customHeight="true" outlineLevel="0" collapsed="false">
      <c r="A582" s="54" t="s">
        <v>203</v>
      </c>
      <c r="B582" s="54" t="s">
        <v>31</v>
      </c>
      <c r="C582" s="54" t="s">
        <v>32</v>
      </c>
      <c r="D582" s="55" t="s">
        <v>10</v>
      </c>
      <c r="E582" s="54" t="s">
        <v>286</v>
      </c>
      <c r="F582" s="54"/>
      <c r="G582" s="54" t="s">
        <v>33</v>
      </c>
      <c r="H582" s="54" t="s">
        <v>34</v>
      </c>
      <c r="I582" s="54" t="s">
        <v>35</v>
      </c>
      <c r="J582" s="54" t="s">
        <v>11</v>
      </c>
    </row>
    <row r="583" customFormat="false" ht="39.5" hidden="false" customHeight="true" outlineLevel="0" collapsed="false">
      <c r="A583" s="56" t="s">
        <v>634</v>
      </c>
      <c r="B583" s="56" t="s">
        <v>204</v>
      </c>
      <c r="C583" s="56" t="s">
        <v>39</v>
      </c>
      <c r="D583" s="57" t="s">
        <v>205</v>
      </c>
      <c r="E583" s="56" t="s">
        <v>496</v>
      </c>
      <c r="F583" s="56"/>
      <c r="G583" s="56" t="s">
        <v>65</v>
      </c>
      <c r="H583" s="58" t="n">
        <v>1</v>
      </c>
      <c r="I583" s="59" t="n">
        <v>443.4</v>
      </c>
      <c r="J583" s="59" t="n">
        <v>443.4</v>
      </c>
    </row>
    <row r="584" customFormat="false" ht="26.3" hidden="false" customHeight="true" outlineLevel="0" collapsed="false">
      <c r="A584" s="60" t="s">
        <v>635</v>
      </c>
      <c r="B584" s="60" t="s">
        <v>688</v>
      </c>
      <c r="C584" s="60" t="s">
        <v>39</v>
      </c>
      <c r="D584" s="61" t="s">
        <v>689</v>
      </c>
      <c r="E584" s="60" t="s">
        <v>343</v>
      </c>
      <c r="F584" s="60"/>
      <c r="G584" s="60" t="s">
        <v>687</v>
      </c>
      <c r="H584" s="62" t="n">
        <v>1.9792</v>
      </c>
      <c r="I584" s="63" t="n">
        <v>16.37</v>
      </c>
      <c r="J584" s="63" t="n">
        <v>32.39</v>
      </c>
    </row>
    <row r="585" customFormat="false" ht="26.3" hidden="false" customHeight="true" outlineLevel="0" collapsed="false">
      <c r="A585" s="60" t="s">
        <v>635</v>
      </c>
      <c r="B585" s="60" t="s">
        <v>866</v>
      </c>
      <c r="C585" s="60" t="s">
        <v>39</v>
      </c>
      <c r="D585" s="61" t="s">
        <v>867</v>
      </c>
      <c r="E585" s="60" t="s">
        <v>343</v>
      </c>
      <c r="F585" s="60"/>
      <c r="G585" s="60" t="s">
        <v>687</v>
      </c>
      <c r="H585" s="62" t="n">
        <v>1.2501</v>
      </c>
      <c r="I585" s="63" t="n">
        <v>15</v>
      </c>
      <c r="J585" s="63" t="n">
        <v>18.75</v>
      </c>
    </row>
    <row r="586" customFormat="false" ht="39.5" hidden="false" customHeight="true" outlineLevel="0" collapsed="false">
      <c r="A586" s="60" t="s">
        <v>635</v>
      </c>
      <c r="B586" s="60" t="s">
        <v>868</v>
      </c>
      <c r="C586" s="60" t="s">
        <v>39</v>
      </c>
      <c r="D586" s="61" t="s">
        <v>869</v>
      </c>
      <c r="E586" s="60" t="s">
        <v>702</v>
      </c>
      <c r="F586" s="60"/>
      <c r="G586" s="60" t="s">
        <v>703</v>
      </c>
      <c r="H586" s="62" t="n">
        <v>0.6434</v>
      </c>
      <c r="I586" s="63" t="n">
        <v>5.19</v>
      </c>
      <c r="J586" s="63" t="n">
        <v>3.33</v>
      </c>
    </row>
    <row r="587" customFormat="false" ht="39.5" hidden="false" customHeight="true" outlineLevel="0" collapsed="false">
      <c r="A587" s="60" t="s">
        <v>635</v>
      </c>
      <c r="B587" s="60" t="s">
        <v>870</v>
      </c>
      <c r="C587" s="60" t="s">
        <v>39</v>
      </c>
      <c r="D587" s="61" t="s">
        <v>871</v>
      </c>
      <c r="E587" s="60" t="s">
        <v>702</v>
      </c>
      <c r="F587" s="60"/>
      <c r="G587" s="60" t="s">
        <v>712</v>
      </c>
      <c r="H587" s="62" t="n">
        <v>0.6067</v>
      </c>
      <c r="I587" s="63" t="n">
        <v>1.46</v>
      </c>
      <c r="J587" s="63" t="n">
        <v>0.88</v>
      </c>
    </row>
    <row r="588" customFormat="false" ht="26.3" hidden="false" customHeight="true" outlineLevel="0" collapsed="false">
      <c r="A588" s="64" t="s">
        <v>638</v>
      </c>
      <c r="B588" s="64" t="s">
        <v>787</v>
      </c>
      <c r="C588" s="64" t="s">
        <v>39</v>
      </c>
      <c r="D588" s="65" t="s">
        <v>788</v>
      </c>
      <c r="E588" s="64" t="s">
        <v>295</v>
      </c>
      <c r="F588" s="64"/>
      <c r="G588" s="64" t="s">
        <v>65</v>
      </c>
      <c r="H588" s="66" t="n">
        <v>0.7275</v>
      </c>
      <c r="I588" s="67" t="n">
        <v>90</v>
      </c>
      <c r="J588" s="67" t="n">
        <v>65.47</v>
      </c>
    </row>
    <row r="589" customFormat="false" ht="15" hidden="false" customHeight="true" outlineLevel="0" collapsed="false">
      <c r="A589" s="64" t="s">
        <v>638</v>
      </c>
      <c r="B589" s="64" t="s">
        <v>872</v>
      </c>
      <c r="C589" s="64" t="s">
        <v>39</v>
      </c>
      <c r="D589" s="65" t="s">
        <v>873</v>
      </c>
      <c r="E589" s="64" t="s">
        <v>295</v>
      </c>
      <c r="F589" s="64"/>
      <c r="G589" s="64" t="s">
        <v>209</v>
      </c>
      <c r="H589" s="66" t="n">
        <v>364.9433</v>
      </c>
      <c r="I589" s="67" t="n">
        <v>0.77</v>
      </c>
      <c r="J589" s="67" t="n">
        <v>281</v>
      </c>
    </row>
    <row r="590" customFormat="false" ht="26.3" hidden="false" customHeight="true" outlineLevel="0" collapsed="false">
      <c r="A590" s="64" t="s">
        <v>638</v>
      </c>
      <c r="B590" s="64" t="s">
        <v>874</v>
      </c>
      <c r="C590" s="64" t="s">
        <v>39</v>
      </c>
      <c r="D590" s="65" t="s">
        <v>875</v>
      </c>
      <c r="E590" s="64" t="s">
        <v>295</v>
      </c>
      <c r="F590" s="64"/>
      <c r="G590" s="64" t="s">
        <v>65</v>
      </c>
      <c r="H590" s="66" t="n">
        <v>0.5972</v>
      </c>
      <c r="I590" s="67" t="n">
        <v>69.63</v>
      </c>
      <c r="J590" s="67" t="n">
        <v>41.58</v>
      </c>
    </row>
    <row r="591" customFormat="false" ht="15" hidden="false" customHeight="false" outlineLevel="0" collapsed="false">
      <c r="A591" s="36"/>
      <c r="B591" s="36"/>
      <c r="C591" s="36"/>
      <c r="D591" s="37"/>
      <c r="E591" s="36" t="s">
        <v>650</v>
      </c>
      <c r="F591" s="68" t="n">
        <v>35.71</v>
      </c>
      <c r="G591" s="36" t="s">
        <v>651</v>
      </c>
      <c r="H591" s="68" t="n">
        <v>0</v>
      </c>
      <c r="I591" s="36" t="s">
        <v>652</v>
      </c>
      <c r="J591" s="68" t="n">
        <v>35.71</v>
      </c>
    </row>
    <row r="592" customFormat="false" ht="26.3" hidden="false" customHeight="true" outlineLevel="0" collapsed="false">
      <c r="A592" s="36"/>
      <c r="B592" s="36"/>
      <c r="C592" s="36"/>
      <c r="D592" s="37"/>
      <c r="E592" s="36" t="s">
        <v>653</v>
      </c>
      <c r="F592" s="68" t="n">
        <v>115.9</v>
      </c>
      <c r="G592" s="36"/>
      <c r="H592" s="69" t="s">
        <v>654</v>
      </c>
      <c r="I592" s="69"/>
      <c r="J592" s="68" t="n">
        <v>559.3</v>
      </c>
    </row>
    <row r="593" customFormat="false" ht="26.3" hidden="false" customHeight="false" outlineLevel="0" collapsed="false">
      <c r="A593" s="39"/>
      <c r="B593" s="39"/>
      <c r="C593" s="39"/>
      <c r="D593" s="70"/>
      <c r="E593" s="39"/>
      <c r="F593" s="39"/>
      <c r="G593" s="39" t="s">
        <v>655</v>
      </c>
      <c r="H593" s="71" t="n">
        <v>61.84</v>
      </c>
      <c r="I593" s="39" t="s">
        <v>656</v>
      </c>
      <c r="J593" s="72" t="n">
        <v>34587.11</v>
      </c>
    </row>
    <row r="594" customFormat="false" ht="15" hidden="false" customHeight="false" outlineLevel="0" collapsed="false">
      <c r="A594" s="73"/>
      <c r="B594" s="73"/>
      <c r="C594" s="73"/>
      <c r="D594" s="74"/>
      <c r="E594" s="73"/>
      <c r="F594" s="73"/>
      <c r="G594" s="73"/>
      <c r="H594" s="73"/>
      <c r="I594" s="73"/>
      <c r="J594" s="73"/>
    </row>
    <row r="595" customFormat="false" ht="15" hidden="false" customHeight="true" outlineLevel="0" collapsed="false">
      <c r="A595" s="54" t="s">
        <v>206</v>
      </c>
      <c r="B595" s="54" t="s">
        <v>31</v>
      </c>
      <c r="C595" s="54" t="s">
        <v>32</v>
      </c>
      <c r="D595" s="55" t="s">
        <v>10</v>
      </c>
      <c r="E595" s="54" t="s">
        <v>286</v>
      </c>
      <c r="F595" s="54"/>
      <c r="G595" s="54" t="s">
        <v>33</v>
      </c>
      <c r="H595" s="54" t="s">
        <v>34</v>
      </c>
      <c r="I595" s="54" t="s">
        <v>35</v>
      </c>
      <c r="J595" s="54" t="s">
        <v>11</v>
      </c>
    </row>
    <row r="596" customFormat="false" ht="39.5" hidden="false" customHeight="true" outlineLevel="0" collapsed="false">
      <c r="A596" s="56" t="s">
        <v>634</v>
      </c>
      <c r="B596" s="56" t="s">
        <v>207</v>
      </c>
      <c r="C596" s="56" t="s">
        <v>59</v>
      </c>
      <c r="D596" s="57" t="s">
        <v>208</v>
      </c>
      <c r="E596" s="56" t="s">
        <v>428</v>
      </c>
      <c r="F596" s="56"/>
      <c r="G596" s="56" t="s">
        <v>209</v>
      </c>
      <c r="H596" s="58" t="n">
        <v>1</v>
      </c>
      <c r="I596" s="59" t="n">
        <v>16.16</v>
      </c>
      <c r="J596" s="59" t="n">
        <v>16.16</v>
      </c>
    </row>
    <row r="597" customFormat="false" ht="26.3" hidden="false" customHeight="true" outlineLevel="0" collapsed="false">
      <c r="A597" s="60" t="s">
        <v>635</v>
      </c>
      <c r="B597" s="60" t="s">
        <v>876</v>
      </c>
      <c r="C597" s="60" t="s">
        <v>39</v>
      </c>
      <c r="D597" s="61" t="s">
        <v>877</v>
      </c>
      <c r="E597" s="60" t="s">
        <v>343</v>
      </c>
      <c r="F597" s="60"/>
      <c r="G597" s="60" t="s">
        <v>687</v>
      </c>
      <c r="H597" s="62" t="n">
        <v>0.09</v>
      </c>
      <c r="I597" s="63" t="n">
        <v>20.62</v>
      </c>
      <c r="J597" s="63" t="n">
        <v>1.85</v>
      </c>
    </row>
    <row r="598" customFormat="false" ht="26.3" hidden="false" customHeight="true" outlineLevel="0" collapsed="false">
      <c r="A598" s="60" t="s">
        <v>635</v>
      </c>
      <c r="B598" s="60" t="s">
        <v>878</v>
      </c>
      <c r="C598" s="60" t="s">
        <v>39</v>
      </c>
      <c r="D598" s="61" t="s">
        <v>879</v>
      </c>
      <c r="E598" s="60" t="s">
        <v>343</v>
      </c>
      <c r="F598" s="60"/>
      <c r="G598" s="60" t="s">
        <v>687</v>
      </c>
      <c r="H598" s="62" t="n">
        <v>0.09</v>
      </c>
      <c r="I598" s="63" t="n">
        <v>16.24</v>
      </c>
      <c r="J598" s="63" t="n">
        <v>1.46</v>
      </c>
    </row>
    <row r="599" customFormat="false" ht="39.5" hidden="false" customHeight="false" outlineLevel="0" collapsed="false">
      <c r="A599" s="60" t="s">
        <v>635</v>
      </c>
      <c r="B599" s="60" t="s">
        <v>803</v>
      </c>
      <c r="C599" s="60" t="s">
        <v>116</v>
      </c>
      <c r="D599" s="61" t="s">
        <v>804</v>
      </c>
      <c r="E599" s="60"/>
      <c r="F599" s="60"/>
      <c r="G599" s="60" t="s">
        <v>805</v>
      </c>
      <c r="H599" s="62" t="n">
        <v>0.00112</v>
      </c>
      <c r="I599" s="63" t="n">
        <v>31.69</v>
      </c>
      <c r="J599" s="63" t="n">
        <v>0.03</v>
      </c>
    </row>
    <row r="600" customFormat="false" ht="26.3" hidden="false" customHeight="true" outlineLevel="0" collapsed="false">
      <c r="A600" s="64" t="s">
        <v>638</v>
      </c>
      <c r="B600" s="64" t="s">
        <v>880</v>
      </c>
      <c r="C600" s="64" t="s">
        <v>39</v>
      </c>
      <c r="D600" s="65" t="s">
        <v>881</v>
      </c>
      <c r="E600" s="64" t="s">
        <v>295</v>
      </c>
      <c r="F600" s="64"/>
      <c r="G600" s="64" t="s">
        <v>209</v>
      </c>
      <c r="H600" s="66" t="n">
        <v>0.015</v>
      </c>
      <c r="I600" s="67" t="n">
        <v>27.92</v>
      </c>
      <c r="J600" s="67" t="n">
        <v>0.41</v>
      </c>
    </row>
    <row r="601" customFormat="false" ht="15" hidden="false" customHeight="true" outlineLevel="0" collapsed="false">
      <c r="A601" s="64" t="s">
        <v>638</v>
      </c>
      <c r="B601" s="64" t="s">
        <v>179</v>
      </c>
      <c r="C601" s="64" t="s">
        <v>39</v>
      </c>
      <c r="D601" s="65" t="s">
        <v>882</v>
      </c>
      <c r="E601" s="64" t="s">
        <v>295</v>
      </c>
      <c r="F601" s="64"/>
      <c r="G601" s="64" t="s">
        <v>209</v>
      </c>
      <c r="H601" s="66" t="n">
        <v>1.1</v>
      </c>
      <c r="I601" s="67" t="n">
        <v>11.29</v>
      </c>
      <c r="J601" s="67" t="n">
        <v>12.41</v>
      </c>
    </row>
    <row r="602" customFormat="false" ht="15" hidden="false" customHeight="false" outlineLevel="0" collapsed="false">
      <c r="A602" s="36"/>
      <c r="B602" s="36"/>
      <c r="C602" s="36"/>
      <c r="D602" s="37"/>
      <c r="E602" s="36" t="s">
        <v>650</v>
      </c>
      <c r="F602" s="68" t="n">
        <v>2.35</v>
      </c>
      <c r="G602" s="36" t="s">
        <v>651</v>
      </c>
      <c r="H602" s="68" t="n">
        <v>0</v>
      </c>
      <c r="I602" s="36" t="s">
        <v>652</v>
      </c>
      <c r="J602" s="68" t="n">
        <v>2.35</v>
      </c>
    </row>
    <row r="603" customFormat="false" ht="26.3" hidden="false" customHeight="true" outlineLevel="0" collapsed="false">
      <c r="A603" s="36"/>
      <c r="B603" s="36"/>
      <c r="C603" s="36"/>
      <c r="D603" s="37"/>
      <c r="E603" s="36" t="s">
        <v>653</v>
      </c>
      <c r="F603" s="68" t="n">
        <v>4.22</v>
      </c>
      <c r="G603" s="36"/>
      <c r="H603" s="69" t="s">
        <v>654</v>
      </c>
      <c r="I603" s="69"/>
      <c r="J603" s="68" t="n">
        <v>20.38</v>
      </c>
    </row>
    <row r="604" customFormat="false" ht="26.3" hidden="false" customHeight="false" outlineLevel="0" collapsed="false">
      <c r="A604" s="39"/>
      <c r="B604" s="39"/>
      <c r="C604" s="39"/>
      <c r="D604" s="70"/>
      <c r="E604" s="39"/>
      <c r="F604" s="39"/>
      <c r="G604" s="39" t="s">
        <v>655</v>
      </c>
      <c r="H604" s="71" t="n">
        <v>4579</v>
      </c>
      <c r="I604" s="39" t="s">
        <v>656</v>
      </c>
      <c r="J604" s="72" t="n">
        <v>93320.02</v>
      </c>
    </row>
    <row r="605" customFormat="false" ht="15" hidden="false" customHeight="false" outlineLevel="0" collapsed="false">
      <c r="A605" s="73"/>
      <c r="B605" s="73"/>
      <c r="C605" s="73"/>
      <c r="D605" s="74"/>
      <c r="E605" s="73"/>
      <c r="F605" s="73"/>
      <c r="G605" s="73"/>
      <c r="H605" s="73"/>
      <c r="I605" s="73"/>
      <c r="J605" s="73"/>
    </row>
    <row r="606" customFormat="false" ht="15" hidden="false" customHeight="true" outlineLevel="0" collapsed="false">
      <c r="A606" s="54" t="s">
        <v>210</v>
      </c>
      <c r="B606" s="54" t="s">
        <v>31</v>
      </c>
      <c r="C606" s="54" t="s">
        <v>32</v>
      </c>
      <c r="D606" s="55" t="s">
        <v>10</v>
      </c>
      <c r="E606" s="54" t="s">
        <v>286</v>
      </c>
      <c r="F606" s="54"/>
      <c r="G606" s="54" t="s">
        <v>33</v>
      </c>
      <c r="H606" s="54" t="s">
        <v>34</v>
      </c>
      <c r="I606" s="54" t="s">
        <v>35</v>
      </c>
      <c r="J606" s="54" t="s">
        <v>11</v>
      </c>
    </row>
    <row r="607" customFormat="false" ht="26.3" hidden="false" customHeight="true" outlineLevel="0" collapsed="false">
      <c r="A607" s="56" t="s">
        <v>634</v>
      </c>
      <c r="B607" s="56" t="s">
        <v>211</v>
      </c>
      <c r="C607" s="56" t="s">
        <v>39</v>
      </c>
      <c r="D607" s="57" t="s">
        <v>212</v>
      </c>
      <c r="E607" s="56" t="s">
        <v>370</v>
      </c>
      <c r="F607" s="56"/>
      <c r="G607" s="56" t="s">
        <v>65</v>
      </c>
      <c r="H607" s="58" t="n">
        <v>1</v>
      </c>
      <c r="I607" s="59" t="n">
        <v>64.75</v>
      </c>
      <c r="J607" s="59" t="n">
        <v>64.75</v>
      </c>
    </row>
    <row r="608" customFormat="false" ht="26.3" hidden="false" customHeight="true" outlineLevel="0" collapsed="false">
      <c r="A608" s="60" t="s">
        <v>635</v>
      </c>
      <c r="B608" s="60" t="s">
        <v>688</v>
      </c>
      <c r="C608" s="60" t="s">
        <v>39</v>
      </c>
      <c r="D608" s="61" t="s">
        <v>689</v>
      </c>
      <c r="E608" s="60" t="s">
        <v>343</v>
      </c>
      <c r="F608" s="60"/>
      <c r="G608" s="60" t="s">
        <v>687</v>
      </c>
      <c r="H608" s="62" t="n">
        <v>3.956</v>
      </c>
      <c r="I608" s="63" t="n">
        <v>16.37</v>
      </c>
      <c r="J608" s="63" t="n">
        <v>64.75</v>
      </c>
    </row>
    <row r="609" customFormat="false" ht="15" hidden="false" customHeight="false" outlineLevel="0" collapsed="false">
      <c r="A609" s="36"/>
      <c r="B609" s="36"/>
      <c r="C609" s="36"/>
      <c r="D609" s="37"/>
      <c r="E609" s="36" t="s">
        <v>650</v>
      </c>
      <c r="F609" s="68" t="n">
        <v>44.3</v>
      </c>
      <c r="G609" s="36" t="s">
        <v>651</v>
      </c>
      <c r="H609" s="68" t="n">
        <v>0</v>
      </c>
      <c r="I609" s="36" t="s">
        <v>652</v>
      </c>
      <c r="J609" s="68" t="n">
        <v>44.3</v>
      </c>
    </row>
    <row r="610" customFormat="false" ht="26.3" hidden="false" customHeight="true" outlineLevel="0" collapsed="false">
      <c r="A610" s="36"/>
      <c r="B610" s="36"/>
      <c r="C610" s="36"/>
      <c r="D610" s="37"/>
      <c r="E610" s="36" t="s">
        <v>653</v>
      </c>
      <c r="F610" s="68" t="n">
        <v>16.92</v>
      </c>
      <c r="G610" s="36"/>
      <c r="H610" s="69" t="s">
        <v>654</v>
      </c>
      <c r="I610" s="69"/>
      <c r="J610" s="68" t="n">
        <v>81.67</v>
      </c>
    </row>
    <row r="611" customFormat="false" ht="26.3" hidden="false" customHeight="false" outlineLevel="0" collapsed="false">
      <c r="A611" s="39"/>
      <c r="B611" s="39"/>
      <c r="C611" s="39"/>
      <c r="D611" s="70"/>
      <c r="E611" s="39"/>
      <c r="F611" s="39"/>
      <c r="G611" s="39" t="s">
        <v>655</v>
      </c>
      <c r="H611" s="71" t="n">
        <v>299.93</v>
      </c>
      <c r="I611" s="39" t="s">
        <v>656</v>
      </c>
      <c r="J611" s="72" t="n">
        <v>24495.28</v>
      </c>
    </row>
    <row r="612" customFormat="false" ht="15" hidden="false" customHeight="false" outlineLevel="0" collapsed="false">
      <c r="A612" s="73"/>
      <c r="B612" s="73"/>
      <c r="C612" s="73"/>
      <c r="D612" s="74"/>
      <c r="E612" s="73"/>
      <c r="F612" s="73"/>
      <c r="G612" s="73"/>
      <c r="H612" s="73"/>
      <c r="I612" s="73"/>
      <c r="J612" s="73"/>
    </row>
    <row r="613" customFormat="false" ht="15" hidden="false" customHeight="true" outlineLevel="0" collapsed="false">
      <c r="A613" s="54" t="s">
        <v>213</v>
      </c>
      <c r="B613" s="54" t="s">
        <v>31</v>
      </c>
      <c r="C613" s="54" t="s">
        <v>32</v>
      </c>
      <c r="D613" s="55" t="s">
        <v>10</v>
      </c>
      <c r="E613" s="54" t="s">
        <v>286</v>
      </c>
      <c r="F613" s="54"/>
      <c r="G613" s="54" t="s">
        <v>33</v>
      </c>
      <c r="H613" s="54" t="s">
        <v>34</v>
      </c>
      <c r="I613" s="54" t="s">
        <v>35</v>
      </c>
      <c r="J613" s="54" t="s">
        <v>11</v>
      </c>
    </row>
    <row r="614" customFormat="false" ht="39.5" hidden="false" customHeight="true" outlineLevel="0" collapsed="false">
      <c r="A614" s="56" t="s">
        <v>634</v>
      </c>
      <c r="B614" s="56" t="s">
        <v>214</v>
      </c>
      <c r="C614" s="56" t="s">
        <v>59</v>
      </c>
      <c r="D614" s="57" t="s">
        <v>215</v>
      </c>
      <c r="E614" s="56" t="s">
        <v>312</v>
      </c>
      <c r="F614" s="56"/>
      <c r="G614" s="56" t="s">
        <v>209</v>
      </c>
      <c r="H614" s="58" t="n">
        <v>1</v>
      </c>
      <c r="I614" s="59" t="n">
        <v>56.15</v>
      </c>
      <c r="J614" s="59" t="n">
        <v>56.15</v>
      </c>
    </row>
    <row r="615" customFormat="false" ht="26.3" hidden="false" customHeight="true" outlineLevel="0" collapsed="false">
      <c r="A615" s="60" t="s">
        <v>635</v>
      </c>
      <c r="B615" s="60" t="s">
        <v>688</v>
      </c>
      <c r="C615" s="60" t="s">
        <v>39</v>
      </c>
      <c r="D615" s="61" t="s">
        <v>689</v>
      </c>
      <c r="E615" s="60" t="s">
        <v>343</v>
      </c>
      <c r="F615" s="60"/>
      <c r="G615" s="60" t="s">
        <v>687</v>
      </c>
      <c r="H615" s="62" t="n">
        <v>2</v>
      </c>
      <c r="I615" s="63" t="n">
        <v>16.37</v>
      </c>
      <c r="J615" s="63" t="n">
        <v>32.74</v>
      </c>
    </row>
    <row r="616" customFormat="false" ht="39.5" hidden="false" customHeight="false" outlineLevel="0" collapsed="false">
      <c r="A616" s="60" t="s">
        <v>635</v>
      </c>
      <c r="B616" s="60" t="s">
        <v>803</v>
      </c>
      <c r="C616" s="60" t="s">
        <v>116</v>
      </c>
      <c r="D616" s="61" t="s">
        <v>804</v>
      </c>
      <c r="E616" s="60"/>
      <c r="F616" s="60"/>
      <c r="G616" s="60" t="s">
        <v>805</v>
      </c>
      <c r="H616" s="62" t="n">
        <v>0.001</v>
      </c>
      <c r="I616" s="63" t="n">
        <v>31.69</v>
      </c>
      <c r="J616" s="63" t="n">
        <v>0.03</v>
      </c>
    </row>
    <row r="617" customFormat="false" ht="15" hidden="false" customHeight="true" outlineLevel="0" collapsed="false">
      <c r="A617" s="64" t="s">
        <v>638</v>
      </c>
      <c r="B617" s="64" t="s">
        <v>883</v>
      </c>
      <c r="C617" s="64" t="s">
        <v>116</v>
      </c>
      <c r="D617" s="65" t="s">
        <v>884</v>
      </c>
      <c r="E617" s="64" t="s">
        <v>295</v>
      </c>
      <c r="F617" s="64"/>
      <c r="G617" s="64" t="s">
        <v>209</v>
      </c>
      <c r="H617" s="66" t="n">
        <v>1</v>
      </c>
      <c r="I617" s="67" t="n">
        <v>23.3841</v>
      </c>
      <c r="J617" s="67" t="n">
        <v>23.38</v>
      </c>
    </row>
    <row r="618" customFormat="false" ht="15" hidden="false" customHeight="false" outlineLevel="0" collapsed="false">
      <c r="A618" s="36"/>
      <c r="B618" s="36"/>
      <c r="C618" s="36"/>
      <c r="D618" s="37"/>
      <c r="E618" s="36" t="s">
        <v>650</v>
      </c>
      <c r="F618" s="68" t="n">
        <v>22.4</v>
      </c>
      <c r="G618" s="36" t="s">
        <v>651</v>
      </c>
      <c r="H618" s="68" t="n">
        <v>0</v>
      </c>
      <c r="I618" s="36" t="s">
        <v>652</v>
      </c>
      <c r="J618" s="68" t="n">
        <v>22.4</v>
      </c>
    </row>
    <row r="619" customFormat="false" ht="26.3" hidden="false" customHeight="true" outlineLevel="0" collapsed="false">
      <c r="A619" s="36"/>
      <c r="B619" s="36"/>
      <c r="C619" s="36"/>
      <c r="D619" s="37"/>
      <c r="E619" s="36" t="s">
        <v>653</v>
      </c>
      <c r="F619" s="68" t="n">
        <v>14.67</v>
      </c>
      <c r="G619" s="36"/>
      <c r="H619" s="69" t="s">
        <v>654</v>
      </c>
      <c r="I619" s="69"/>
      <c r="J619" s="68" t="n">
        <v>70.82</v>
      </c>
    </row>
    <row r="620" customFormat="false" ht="26.3" hidden="false" customHeight="false" outlineLevel="0" collapsed="false">
      <c r="A620" s="39"/>
      <c r="B620" s="39"/>
      <c r="C620" s="39"/>
      <c r="D620" s="70"/>
      <c r="E620" s="39"/>
      <c r="F620" s="39"/>
      <c r="G620" s="39" t="s">
        <v>655</v>
      </c>
      <c r="H620" s="71" t="n">
        <v>94.37</v>
      </c>
      <c r="I620" s="39" t="s">
        <v>656</v>
      </c>
      <c r="J620" s="72" t="n">
        <v>6683.28</v>
      </c>
    </row>
    <row r="621" customFormat="false" ht="15" hidden="false" customHeight="false" outlineLevel="0" collapsed="false">
      <c r="A621" s="73"/>
      <c r="B621" s="73"/>
      <c r="C621" s="73"/>
      <c r="D621" s="74"/>
      <c r="E621" s="73"/>
      <c r="F621" s="73"/>
      <c r="G621" s="73"/>
      <c r="H621" s="73"/>
      <c r="I621" s="73"/>
      <c r="J621" s="73"/>
    </row>
    <row r="622" customFormat="false" ht="15" hidden="false" customHeight="false" outlineLevel="0" collapsed="false">
      <c r="A622" s="51" t="s">
        <v>21</v>
      </c>
      <c r="B622" s="51"/>
      <c r="C622" s="51"/>
      <c r="D622" s="52" t="s">
        <v>22</v>
      </c>
      <c r="E622" s="51"/>
      <c r="F622" s="51"/>
      <c r="G622" s="51"/>
      <c r="H622" s="51"/>
      <c r="I622" s="51"/>
      <c r="J622" s="53" t="n">
        <v>15739306.62</v>
      </c>
    </row>
    <row r="623" customFormat="false" ht="15" hidden="false" customHeight="true" outlineLevel="0" collapsed="false">
      <c r="A623" s="54" t="s">
        <v>216</v>
      </c>
      <c r="B623" s="54" t="s">
        <v>31</v>
      </c>
      <c r="C623" s="54" t="s">
        <v>32</v>
      </c>
      <c r="D623" s="55" t="s">
        <v>10</v>
      </c>
      <c r="E623" s="54" t="s">
        <v>286</v>
      </c>
      <c r="F623" s="54"/>
      <c r="G623" s="54" t="s">
        <v>33</v>
      </c>
      <c r="H623" s="54" t="s">
        <v>34</v>
      </c>
      <c r="I623" s="54" t="s">
        <v>35</v>
      </c>
      <c r="J623" s="54" t="s">
        <v>11</v>
      </c>
    </row>
    <row r="624" customFormat="false" ht="39.5" hidden="false" customHeight="true" outlineLevel="0" collapsed="false">
      <c r="A624" s="56" t="s">
        <v>634</v>
      </c>
      <c r="B624" s="56" t="s">
        <v>217</v>
      </c>
      <c r="C624" s="56" t="s">
        <v>59</v>
      </c>
      <c r="D624" s="57" t="s">
        <v>218</v>
      </c>
      <c r="E624" s="56" t="s">
        <v>443</v>
      </c>
      <c r="F624" s="56"/>
      <c r="G624" s="56" t="s">
        <v>61</v>
      </c>
      <c r="H624" s="58" t="n">
        <v>1</v>
      </c>
      <c r="I624" s="59" t="n">
        <v>0.33</v>
      </c>
      <c r="J624" s="59" t="n">
        <v>0.33</v>
      </c>
    </row>
    <row r="625" customFormat="false" ht="39.5" hidden="false" customHeight="true" outlineLevel="0" collapsed="false">
      <c r="A625" s="60" t="s">
        <v>635</v>
      </c>
      <c r="B625" s="60" t="s">
        <v>885</v>
      </c>
      <c r="C625" s="60" t="s">
        <v>39</v>
      </c>
      <c r="D625" s="61" t="s">
        <v>886</v>
      </c>
      <c r="E625" s="60" t="s">
        <v>702</v>
      </c>
      <c r="F625" s="60"/>
      <c r="G625" s="60" t="s">
        <v>703</v>
      </c>
      <c r="H625" s="62" t="n">
        <v>0.001</v>
      </c>
      <c r="I625" s="63" t="n">
        <v>63.19</v>
      </c>
      <c r="J625" s="63" t="n">
        <v>0.06</v>
      </c>
    </row>
    <row r="626" customFormat="false" ht="26.3" hidden="false" customHeight="true" outlineLevel="0" collapsed="false">
      <c r="A626" s="60" t="s">
        <v>635</v>
      </c>
      <c r="B626" s="60" t="s">
        <v>887</v>
      </c>
      <c r="C626" s="60" t="s">
        <v>39</v>
      </c>
      <c r="D626" s="61" t="s">
        <v>888</v>
      </c>
      <c r="E626" s="60" t="s">
        <v>343</v>
      </c>
      <c r="F626" s="60"/>
      <c r="G626" s="60" t="s">
        <v>687</v>
      </c>
      <c r="H626" s="62" t="n">
        <v>0.0025</v>
      </c>
      <c r="I626" s="63" t="n">
        <v>19.58</v>
      </c>
      <c r="J626" s="63" t="n">
        <v>0.04</v>
      </c>
    </row>
    <row r="627" customFormat="false" ht="26.3" hidden="false" customHeight="true" outlineLevel="0" collapsed="false">
      <c r="A627" s="60" t="s">
        <v>635</v>
      </c>
      <c r="B627" s="60" t="s">
        <v>889</v>
      </c>
      <c r="C627" s="60" t="s">
        <v>39</v>
      </c>
      <c r="D627" s="61" t="s">
        <v>890</v>
      </c>
      <c r="E627" s="60" t="s">
        <v>343</v>
      </c>
      <c r="F627" s="60"/>
      <c r="G627" s="60" t="s">
        <v>687</v>
      </c>
      <c r="H627" s="62" t="n">
        <v>0.0025</v>
      </c>
      <c r="I627" s="63" t="n">
        <v>15.77</v>
      </c>
      <c r="J627" s="63" t="n">
        <v>0.03</v>
      </c>
    </row>
    <row r="628" customFormat="false" ht="26.3" hidden="false" customHeight="true" outlineLevel="0" collapsed="false">
      <c r="A628" s="60" t="s">
        <v>635</v>
      </c>
      <c r="B628" s="60" t="s">
        <v>688</v>
      </c>
      <c r="C628" s="60" t="s">
        <v>39</v>
      </c>
      <c r="D628" s="61" t="s">
        <v>689</v>
      </c>
      <c r="E628" s="60" t="s">
        <v>343</v>
      </c>
      <c r="F628" s="60"/>
      <c r="G628" s="60" t="s">
        <v>687</v>
      </c>
      <c r="H628" s="62" t="n">
        <v>0.0075</v>
      </c>
      <c r="I628" s="63" t="n">
        <v>16.37</v>
      </c>
      <c r="J628" s="63" t="n">
        <v>0.12</v>
      </c>
    </row>
    <row r="629" customFormat="false" ht="26.3" hidden="false" customHeight="true" outlineLevel="0" collapsed="false">
      <c r="A629" s="60" t="s">
        <v>635</v>
      </c>
      <c r="B629" s="60" t="s">
        <v>891</v>
      </c>
      <c r="C629" s="60" t="s">
        <v>39</v>
      </c>
      <c r="D629" s="61" t="s">
        <v>892</v>
      </c>
      <c r="E629" s="60" t="s">
        <v>343</v>
      </c>
      <c r="F629" s="60"/>
      <c r="G629" s="60" t="s">
        <v>687</v>
      </c>
      <c r="H629" s="62" t="n">
        <v>0.002</v>
      </c>
      <c r="I629" s="63" t="n">
        <v>34.32</v>
      </c>
      <c r="J629" s="63" t="n">
        <v>0.06</v>
      </c>
    </row>
    <row r="630" customFormat="false" ht="38.4" hidden="false" customHeight="true" outlineLevel="0" collapsed="false">
      <c r="A630" s="64" t="s">
        <v>638</v>
      </c>
      <c r="B630" s="64" t="s">
        <v>893</v>
      </c>
      <c r="C630" s="64" t="s">
        <v>39</v>
      </c>
      <c r="D630" s="65" t="s">
        <v>894</v>
      </c>
      <c r="E630" s="64" t="s">
        <v>295</v>
      </c>
      <c r="F630" s="64"/>
      <c r="G630" s="64" t="s">
        <v>88</v>
      </c>
      <c r="H630" s="66" t="n">
        <v>0.002886</v>
      </c>
      <c r="I630" s="67" t="n">
        <v>6.98</v>
      </c>
      <c r="J630" s="67" t="n">
        <v>0.02</v>
      </c>
    </row>
    <row r="631" customFormat="false" ht="15" hidden="false" customHeight="false" outlineLevel="0" collapsed="false">
      <c r="A631" s="36"/>
      <c r="B631" s="36"/>
      <c r="C631" s="36"/>
      <c r="D631" s="37"/>
      <c r="E631" s="36" t="s">
        <v>650</v>
      </c>
      <c r="F631" s="68" t="n">
        <v>0.22</v>
      </c>
      <c r="G631" s="36" t="s">
        <v>651</v>
      </c>
      <c r="H631" s="68" t="n">
        <v>0</v>
      </c>
      <c r="I631" s="36" t="s">
        <v>652</v>
      </c>
      <c r="J631" s="68" t="n">
        <v>0.22</v>
      </c>
    </row>
    <row r="632" customFormat="false" ht="26.3" hidden="false" customHeight="true" outlineLevel="0" collapsed="false">
      <c r="A632" s="36"/>
      <c r="B632" s="36"/>
      <c r="C632" s="36"/>
      <c r="D632" s="37"/>
      <c r="E632" s="36" t="s">
        <v>653</v>
      </c>
      <c r="F632" s="68" t="n">
        <v>0.08</v>
      </c>
      <c r="G632" s="36"/>
      <c r="H632" s="69" t="s">
        <v>654</v>
      </c>
      <c r="I632" s="69"/>
      <c r="J632" s="68" t="n">
        <v>0.41</v>
      </c>
    </row>
    <row r="633" customFormat="false" ht="26.3" hidden="false" customHeight="false" outlineLevel="0" collapsed="false">
      <c r="A633" s="39"/>
      <c r="B633" s="39"/>
      <c r="C633" s="39"/>
      <c r="D633" s="70"/>
      <c r="E633" s="39"/>
      <c r="F633" s="39"/>
      <c r="G633" s="39" t="s">
        <v>655</v>
      </c>
      <c r="H633" s="71" t="n">
        <v>79515.54</v>
      </c>
      <c r="I633" s="39" t="s">
        <v>656</v>
      </c>
      <c r="J633" s="72" t="n">
        <v>32601.37</v>
      </c>
    </row>
    <row r="634" customFormat="false" ht="15" hidden="false" customHeight="false" outlineLevel="0" collapsed="false">
      <c r="A634" s="73"/>
      <c r="B634" s="73"/>
      <c r="C634" s="73"/>
      <c r="D634" s="74"/>
      <c r="E634" s="73"/>
      <c r="F634" s="73"/>
      <c r="G634" s="73"/>
      <c r="H634" s="73"/>
      <c r="I634" s="73"/>
      <c r="J634" s="73"/>
    </row>
    <row r="635" customFormat="false" ht="15" hidden="false" customHeight="true" outlineLevel="0" collapsed="false">
      <c r="A635" s="54" t="s">
        <v>219</v>
      </c>
      <c r="B635" s="54" t="s">
        <v>31</v>
      </c>
      <c r="C635" s="54" t="s">
        <v>32</v>
      </c>
      <c r="D635" s="55" t="s">
        <v>10</v>
      </c>
      <c r="E635" s="54" t="s">
        <v>286</v>
      </c>
      <c r="F635" s="54"/>
      <c r="G635" s="54" t="s">
        <v>33</v>
      </c>
      <c r="H635" s="54" t="s">
        <v>34</v>
      </c>
      <c r="I635" s="54" t="s">
        <v>35</v>
      </c>
      <c r="J635" s="54" t="s">
        <v>11</v>
      </c>
    </row>
    <row r="636" customFormat="false" ht="26.3" hidden="false" customHeight="true" outlineLevel="0" collapsed="false">
      <c r="A636" s="56" t="s">
        <v>634</v>
      </c>
      <c r="B636" s="56" t="s">
        <v>220</v>
      </c>
      <c r="C636" s="56" t="s">
        <v>59</v>
      </c>
      <c r="D636" s="57" t="s">
        <v>221</v>
      </c>
      <c r="E636" s="56" t="s">
        <v>290</v>
      </c>
      <c r="F636" s="56"/>
      <c r="G636" s="56" t="s">
        <v>61</v>
      </c>
      <c r="H636" s="58" t="n">
        <v>1</v>
      </c>
      <c r="I636" s="59" t="n">
        <v>2.06</v>
      </c>
      <c r="J636" s="59" t="n">
        <v>2.06</v>
      </c>
    </row>
    <row r="637" customFormat="false" ht="52.2" hidden="false" customHeight="true" outlineLevel="0" collapsed="false">
      <c r="A637" s="60" t="s">
        <v>635</v>
      </c>
      <c r="B637" s="60" t="s">
        <v>895</v>
      </c>
      <c r="C637" s="60" t="s">
        <v>39</v>
      </c>
      <c r="D637" s="61" t="s">
        <v>896</v>
      </c>
      <c r="E637" s="60" t="s">
        <v>702</v>
      </c>
      <c r="F637" s="60"/>
      <c r="G637" s="60" t="s">
        <v>703</v>
      </c>
      <c r="H637" s="62" t="n">
        <v>0.0026849</v>
      </c>
      <c r="I637" s="63" t="n">
        <v>230.55</v>
      </c>
      <c r="J637" s="63" t="n">
        <v>0.61</v>
      </c>
    </row>
    <row r="638" customFormat="false" ht="39.5" hidden="false" customHeight="true" outlineLevel="0" collapsed="false">
      <c r="A638" s="60" t="s">
        <v>635</v>
      </c>
      <c r="B638" s="60" t="s">
        <v>897</v>
      </c>
      <c r="C638" s="60" t="s">
        <v>39</v>
      </c>
      <c r="D638" s="61" t="s">
        <v>898</v>
      </c>
      <c r="E638" s="60" t="s">
        <v>702</v>
      </c>
      <c r="F638" s="60"/>
      <c r="G638" s="60" t="s">
        <v>703</v>
      </c>
      <c r="H638" s="62" t="n">
        <v>0.0013424</v>
      </c>
      <c r="I638" s="63" t="n">
        <v>134.27</v>
      </c>
      <c r="J638" s="63" t="n">
        <v>0.18</v>
      </c>
    </row>
    <row r="639" customFormat="false" ht="52.2" hidden="false" customHeight="true" outlineLevel="0" collapsed="false">
      <c r="A639" s="60" t="s">
        <v>635</v>
      </c>
      <c r="B639" s="60" t="s">
        <v>719</v>
      </c>
      <c r="C639" s="60" t="s">
        <v>39</v>
      </c>
      <c r="D639" s="61" t="s">
        <v>720</v>
      </c>
      <c r="E639" s="60" t="s">
        <v>702</v>
      </c>
      <c r="F639" s="60"/>
      <c r="G639" s="60" t="s">
        <v>703</v>
      </c>
      <c r="H639" s="62" t="n">
        <v>0.0016109</v>
      </c>
      <c r="I639" s="63" t="n">
        <v>314.68</v>
      </c>
      <c r="J639" s="63" t="n">
        <v>0.5</v>
      </c>
    </row>
    <row r="640" customFormat="false" ht="39.5" hidden="false" customHeight="true" outlineLevel="0" collapsed="false">
      <c r="A640" s="60" t="s">
        <v>635</v>
      </c>
      <c r="B640" s="60" t="s">
        <v>708</v>
      </c>
      <c r="C640" s="60" t="s">
        <v>39</v>
      </c>
      <c r="D640" s="61" t="s">
        <v>709</v>
      </c>
      <c r="E640" s="60" t="s">
        <v>702</v>
      </c>
      <c r="F640" s="60"/>
      <c r="G640" s="60" t="s">
        <v>703</v>
      </c>
      <c r="H640" s="62" t="n">
        <v>0.0018525</v>
      </c>
      <c r="I640" s="63" t="n">
        <v>238.04</v>
      </c>
      <c r="J640" s="63" t="n">
        <v>0.44</v>
      </c>
    </row>
    <row r="641" customFormat="false" ht="39.5" hidden="false" customHeight="true" outlineLevel="0" collapsed="false">
      <c r="A641" s="60" t="s">
        <v>635</v>
      </c>
      <c r="B641" s="60" t="s">
        <v>710</v>
      </c>
      <c r="C641" s="60" t="s">
        <v>39</v>
      </c>
      <c r="D641" s="61" t="s">
        <v>711</v>
      </c>
      <c r="E641" s="60" t="s">
        <v>702</v>
      </c>
      <c r="F641" s="60"/>
      <c r="G641" s="60" t="s">
        <v>712</v>
      </c>
      <c r="H641" s="62" t="n">
        <v>0.0008323</v>
      </c>
      <c r="I641" s="63" t="n">
        <v>74.26</v>
      </c>
      <c r="J641" s="63" t="n">
        <v>0.06</v>
      </c>
    </row>
    <row r="642" customFormat="false" ht="39.5" hidden="false" customHeight="true" outlineLevel="0" collapsed="false">
      <c r="A642" s="60" t="s">
        <v>635</v>
      </c>
      <c r="B642" s="60" t="s">
        <v>899</v>
      </c>
      <c r="C642" s="60" t="s">
        <v>39</v>
      </c>
      <c r="D642" s="61" t="s">
        <v>900</v>
      </c>
      <c r="E642" s="60" t="s">
        <v>702</v>
      </c>
      <c r="F642" s="60"/>
      <c r="G642" s="60" t="s">
        <v>712</v>
      </c>
      <c r="H642" s="62" t="n">
        <v>0.0013424</v>
      </c>
      <c r="I642" s="63" t="n">
        <v>40.01</v>
      </c>
      <c r="J642" s="63" t="n">
        <v>0.05</v>
      </c>
    </row>
    <row r="643" customFormat="false" ht="52.2" hidden="false" customHeight="true" outlineLevel="0" collapsed="false">
      <c r="A643" s="60" t="s">
        <v>635</v>
      </c>
      <c r="B643" s="60" t="s">
        <v>721</v>
      </c>
      <c r="C643" s="60" t="s">
        <v>39</v>
      </c>
      <c r="D643" s="61" t="s">
        <v>722</v>
      </c>
      <c r="E643" s="60" t="s">
        <v>702</v>
      </c>
      <c r="F643" s="60"/>
      <c r="G643" s="60" t="s">
        <v>712</v>
      </c>
      <c r="H643" s="62" t="n">
        <v>0.0010739</v>
      </c>
      <c r="I643" s="63" t="n">
        <v>54.29</v>
      </c>
      <c r="J643" s="63" t="n">
        <v>0.05</v>
      </c>
    </row>
    <row r="644" customFormat="false" ht="26.3" hidden="false" customHeight="true" outlineLevel="0" collapsed="false">
      <c r="A644" s="60" t="s">
        <v>635</v>
      </c>
      <c r="B644" s="60" t="s">
        <v>688</v>
      </c>
      <c r="C644" s="60" t="s">
        <v>39</v>
      </c>
      <c r="D644" s="61" t="s">
        <v>689</v>
      </c>
      <c r="E644" s="60" t="s">
        <v>343</v>
      </c>
      <c r="F644" s="60"/>
      <c r="G644" s="60" t="s">
        <v>687</v>
      </c>
      <c r="H644" s="62" t="n">
        <v>0.0107396</v>
      </c>
      <c r="I644" s="63" t="n">
        <v>16.37</v>
      </c>
      <c r="J644" s="63" t="n">
        <v>0.17</v>
      </c>
    </row>
    <row r="645" customFormat="false" ht="15" hidden="false" customHeight="false" outlineLevel="0" collapsed="false">
      <c r="A645" s="36"/>
      <c r="B645" s="36"/>
      <c r="C645" s="36"/>
      <c r="D645" s="37"/>
      <c r="E645" s="36" t="s">
        <v>650</v>
      </c>
      <c r="F645" s="68" t="n">
        <v>0.24</v>
      </c>
      <c r="G645" s="36" t="s">
        <v>651</v>
      </c>
      <c r="H645" s="68" t="n">
        <v>0</v>
      </c>
      <c r="I645" s="36" t="s">
        <v>652</v>
      </c>
      <c r="J645" s="68" t="n">
        <v>0.24</v>
      </c>
    </row>
    <row r="646" customFormat="false" ht="26.3" hidden="false" customHeight="true" outlineLevel="0" collapsed="false">
      <c r="A646" s="36"/>
      <c r="B646" s="36"/>
      <c r="C646" s="36"/>
      <c r="D646" s="37"/>
      <c r="E646" s="36" t="s">
        <v>653</v>
      </c>
      <c r="F646" s="68" t="n">
        <v>0.53</v>
      </c>
      <c r="G646" s="36"/>
      <c r="H646" s="69" t="s">
        <v>654</v>
      </c>
      <c r="I646" s="69"/>
      <c r="J646" s="68" t="n">
        <v>2.59</v>
      </c>
    </row>
    <row r="647" customFormat="false" ht="26.3" hidden="false" customHeight="false" outlineLevel="0" collapsed="false">
      <c r="A647" s="39"/>
      <c r="B647" s="39"/>
      <c r="C647" s="39"/>
      <c r="D647" s="70"/>
      <c r="E647" s="39"/>
      <c r="F647" s="39"/>
      <c r="G647" s="39" t="s">
        <v>655</v>
      </c>
      <c r="H647" s="71" t="n">
        <v>79515.54</v>
      </c>
      <c r="I647" s="39" t="s">
        <v>656</v>
      </c>
      <c r="J647" s="72" t="n">
        <v>205945.24</v>
      </c>
    </row>
    <row r="648" customFormat="false" ht="15" hidden="false" customHeight="false" outlineLevel="0" collapsed="false">
      <c r="A648" s="73"/>
      <c r="B648" s="73"/>
      <c r="C648" s="73"/>
      <c r="D648" s="74"/>
      <c r="E648" s="73"/>
      <c r="F648" s="73"/>
      <c r="G648" s="73"/>
      <c r="H648" s="73"/>
      <c r="I648" s="73"/>
      <c r="J648" s="73"/>
    </row>
    <row r="649" customFormat="false" ht="15" hidden="false" customHeight="true" outlineLevel="0" collapsed="false">
      <c r="A649" s="54" t="s">
        <v>222</v>
      </c>
      <c r="B649" s="54" t="s">
        <v>31</v>
      </c>
      <c r="C649" s="54" t="s">
        <v>32</v>
      </c>
      <c r="D649" s="55" t="s">
        <v>10</v>
      </c>
      <c r="E649" s="54" t="s">
        <v>286</v>
      </c>
      <c r="F649" s="54"/>
      <c r="G649" s="54" t="s">
        <v>33</v>
      </c>
      <c r="H649" s="54" t="s">
        <v>34</v>
      </c>
      <c r="I649" s="54" t="s">
        <v>35</v>
      </c>
      <c r="J649" s="54" t="s">
        <v>11</v>
      </c>
    </row>
    <row r="650" customFormat="false" ht="39.5" hidden="false" customHeight="true" outlineLevel="0" collapsed="false">
      <c r="A650" s="56" t="s">
        <v>634</v>
      </c>
      <c r="B650" s="56" t="s">
        <v>223</v>
      </c>
      <c r="C650" s="56" t="s">
        <v>39</v>
      </c>
      <c r="D650" s="57" t="s">
        <v>224</v>
      </c>
      <c r="E650" s="56" t="s">
        <v>290</v>
      </c>
      <c r="F650" s="56"/>
      <c r="G650" s="56" t="s">
        <v>65</v>
      </c>
      <c r="H650" s="58" t="n">
        <v>1</v>
      </c>
      <c r="I650" s="59" t="n">
        <v>123.77</v>
      </c>
      <c r="J650" s="59" t="n">
        <v>123.77</v>
      </c>
    </row>
    <row r="651" customFormat="false" ht="52.2" hidden="false" customHeight="true" outlineLevel="0" collapsed="false">
      <c r="A651" s="60" t="s">
        <v>635</v>
      </c>
      <c r="B651" s="60" t="s">
        <v>717</v>
      </c>
      <c r="C651" s="60" t="s">
        <v>39</v>
      </c>
      <c r="D651" s="61" t="s">
        <v>718</v>
      </c>
      <c r="E651" s="60" t="s">
        <v>702</v>
      </c>
      <c r="F651" s="60"/>
      <c r="G651" s="60" t="s">
        <v>703</v>
      </c>
      <c r="H651" s="62" t="n">
        <v>0.009</v>
      </c>
      <c r="I651" s="63" t="n">
        <v>163.92</v>
      </c>
      <c r="J651" s="63" t="n">
        <v>1.47</v>
      </c>
    </row>
    <row r="652" customFormat="false" ht="52.2" hidden="false" customHeight="true" outlineLevel="0" collapsed="false">
      <c r="A652" s="60" t="s">
        <v>635</v>
      </c>
      <c r="B652" s="60" t="s">
        <v>901</v>
      </c>
      <c r="C652" s="60" t="s">
        <v>39</v>
      </c>
      <c r="D652" s="61" t="s">
        <v>902</v>
      </c>
      <c r="E652" s="60" t="s">
        <v>702</v>
      </c>
      <c r="F652" s="60"/>
      <c r="G652" s="60" t="s">
        <v>712</v>
      </c>
      <c r="H652" s="62" t="n">
        <v>0.021</v>
      </c>
      <c r="I652" s="63" t="n">
        <v>58.71</v>
      </c>
      <c r="J652" s="63" t="n">
        <v>1.23</v>
      </c>
    </row>
    <row r="653" customFormat="false" ht="52.2" hidden="false" customHeight="true" outlineLevel="0" collapsed="false">
      <c r="A653" s="60" t="s">
        <v>635</v>
      </c>
      <c r="B653" s="60" t="s">
        <v>719</v>
      </c>
      <c r="C653" s="60" t="s">
        <v>39</v>
      </c>
      <c r="D653" s="61" t="s">
        <v>720</v>
      </c>
      <c r="E653" s="60" t="s">
        <v>702</v>
      </c>
      <c r="F653" s="60"/>
      <c r="G653" s="60" t="s">
        <v>703</v>
      </c>
      <c r="H653" s="62" t="n">
        <v>0.002</v>
      </c>
      <c r="I653" s="63" t="n">
        <v>314.68</v>
      </c>
      <c r="J653" s="63" t="n">
        <v>0.62</v>
      </c>
    </row>
    <row r="654" customFormat="false" ht="52.2" hidden="false" customHeight="true" outlineLevel="0" collapsed="false">
      <c r="A654" s="60" t="s">
        <v>635</v>
      </c>
      <c r="B654" s="60" t="s">
        <v>721</v>
      </c>
      <c r="C654" s="60" t="s">
        <v>39</v>
      </c>
      <c r="D654" s="61" t="s">
        <v>722</v>
      </c>
      <c r="E654" s="60" t="s">
        <v>702</v>
      </c>
      <c r="F654" s="60"/>
      <c r="G654" s="60" t="s">
        <v>712</v>
      </c>
      <c r="H654" s="62" t="n">
        <v>0.028</v>
      </c>
      <c r="I654" s="63" t="n">
        <v>54.29</v>
      </c>
      <c r="J654" s="63" t="n">
        <v>1.52</v>
      </c>
    </row>
    <row r="655" customFormat="false" ht="39.5" hidden="false" customHeight="true" outlineLevel="0" collapsed="false">
      <c r="A655" s="60" t="s">
        <v>635</v>
      </c>
      <c r="B655" s="60" t="s">
        <v>708</v>
      </c>
      <c r="C655" s="60" t="s">
        <v>39</v>
      </c>
      <c r="D655" s="61" t="s">
        <v>709</v>
      </c>
      <c r="E655" s="60" t="s">
        <v>702</v>
      </c>
      <c r="F655" s="60"/>
      <c r="G655" s="60" t="s">
        <v>703</v>
      </c>
      <c r="H655" s="62" t="n">
        <v>0.008</v>
      </c>
      <c r="I655" s="63" t="n">
        <v>238.04</v>
      </c>
      <c r="J655" s="63" t="n">
        <v>1.9</v>
      </c>
    </row>
    <row r="656" customFormat="false" ht="39.5" hidden="false" customHeight="true" outlineLevel="0" collapsed="false">
      <c r="A656" s="60" t="s">
        <v>635</v>
      </c>
      <c r="B656" s="60" t="s">
        <v>710</v>
      </c>
      <c r="C656" s="60" t="s">
        <v>39</v>
      </c>
      <c r="D656" s="61" t="s">
        <v>711</v>
      </c>
      <c r="E656" s="60" t="s">
        <v>702</v>
      </c>
      <c r="F656" s="60"/>
      <c r="G656" s="60" t="s">
        <v>712</v>
      </c>
      <c r="H656" s="62" t="n">
        <v>0.022</v>
      </c>
      <c r="I656" s="63" t="n">
        <v>74.26</v>
      </c>
      <c r="J656" s="63" t="n">
        <v>1.63</v>
      </c>
    </row>
    <row r="657" customFormat="false" ht="26.3" hidden="false" customHeight="true" outlineLevel="0" collapsed="false">
      <c r="A657" s="60" t="s">
        <v>635</v>
      </c>
      <c r="B657" s="60" t="s">
        <v>688</v>
      </c>
      <c r="C657" s="60" t="s">
        <v>39</v>
      </c>
      <c r="D657" s="61" t="s">
        <v>689</v>
      </c>
      <c r="E657" s="60" t="s">
        <v>343</v>
      </c>
      <c r="F657" s="60"/>
      <c r="G657" s="60" t="s">
        <v>687</v>
      </c>
      <c r="H657" s="62" t="n">
        <v>0.03</v>
      </c>
      <c r="I657" s="63" t="n">
        <v>16.37</v>
      </c>
      <c r="J657" s="63" t="n">
        <v>0.49</v>
      </c>
    </row>
    <row r="658" customFormat="false" ht="26.3" hidden="false" customHeight="true" outlineLevel="0" collapsed="false">
      <c r="A658" s="60" t="s">
        <v>635</v>
      </c>
      <c r="B658" s="60" t="s">
        <v>903</v>
      </c>
      <c r="C658" s="60" t="s">
        <v>39</v>
      </c>
      <c r="D658" s="61" t="s">
        <v>904</v>
      </c>
      <c r="E658" s="60" t="s">
        <v>290</v>
      </c>
      <c r="F658" s="60"/>
      <c r="G658" s="60" t="s">
        <v>65</v>
      </c>
      <c r="H658" s="62" t="n">
        <v>1</v>
      </c>
      <c r="I658" s="63" t="n">
        <v>111.83</v>
      </c>
      <c r="J658" s="63" t="n">
        <v>111.83</v>
      </c>
    </row>
    <row r="659" customFormat="false" ht="39.5" hidden="false" customHeight="true" outlineLevel="0" collapsed="false">
      <c r="A659" s="60" t="s">
        <v>635</v>
      </c>
      <c r="B659" s="60" t="s">
        <v>833</v>
      </c>
      <c r="C659" s="60" t="s">
        <v>39</v>
      </c>
      <c r="D659" s="61" t="s">
        <v>834</v>
      </c>
      <c r="E659" s="60" t="s">
        <v>702</v>
      </c>
      <c r="F659" s="60"/>
      <c r="G659" s="60" t="s">
        <v>703</v>
      </c>
      <c r="H659" s="62" t="n">
        <v>0.004</v>
      </c>
      <c r="I659" s="63" t="n">
        <v>224.85</v>
      </c>
      <c r="J659" s="63" t="n">
        <v>0.89</v>
      </c>
    </row>
    <row r="660" customFormat="false" ht="39.5" hidden="false" customHeight="true" outlineLevel="0" collapsed="false">
      <c r="A660" s="60" t="s">
        <v>635</v>
      </c>
      <c r="B660" s="60" t="s">
        <v>835</v>
      </c>
      <c r="C660" s="60" t="s">
        <v>39</v>
      </c>
      <c r="D660" s="61" t="s">
        <v>836</v>
      </c>
      <c r="E660" s="60" t="s">
        <v>702</v>
      </c>
      <c r="F660" s="60"/>
      <c r="G660" s="60" t="s">
        <v>712</v>
      </c>
      <c r="H660" s="62" t="n">
        <v>0.026</v>
      </c>
      <c r="I660" s="63" t="n">
        <v>84.24</v>
      </c>
      <c r="J660" s="63" t="n">
        <v>2.19</v>
      </c>
    </row>
    <row r="661" customFormat="false" ht="15" hidden="false" customHeight="false" outlineLevel="0" collapsed="false">
      <c r="A661" s="36"/>
      <c r="B661" s="36"/>
      <c r="C661" s="36"/>
      <c r="D661" s="37"/>
      <c r="E661" s="36" t="s">
        <v>650</v>
      </c>
      <c r="F661" s="68" t="n">
        <v>3.12</v>
      </c>
      <c r="G661" s="36" t="s">
        <v>651</v>
      </c>
      <c r="H661" s="68" t="n">
        <v>0</v>
      </c>
      <c r="I661" s="36" t="s">
        <v>652</v>
      </c>
      <c r="J661" s="68" t="n">
        <v>3.12</v>
      </c>
    </row>
    <row r="662" customFormat="false" ht="26.3" hidden="false" customHeight="true" outlineLevel="0" collapsed="false">
      <c r="A662" s="36"/>
      <c r="B662" s="36"/>
      <c r="C662" s="36"/>
      <c r="D662" s="37"/>
      <c r="E662" s="36" t="s">
        <v>653</v>
      </c>
      <c r="F662" s="68" t="n">
        <v>32.35</v>
      </c>
      <c r="G662" s="36"/>
      <c r="H662" s="69" t="s">
        <v>654</v>
      </c>
      <c r="I662" s="69"/>
      <c r="J662" s="68" t="n">
        <v>156.12</v>
      </c>
    </row>
    <row r="663" customFormat="false" ht="26.3" hidden="false" customHeight="false" outlineLevel="0" collapsed="false">
      <c r="A663" s="39"/>
      <c r="B663" s="39"/>
      <c r="C663" s="39"/>
      <c r="D663" s="70"/>
      <c r="E663" s="39"/>
      <c r="F663" s="39"/>
      <c r="G663" s="39" t="s">
        <v>655</v>
      </c>
      <c r="H663" s="71" t="n">
        <v>11927.35</v>
      </c>
      <c r="I663" s="39" t="s">
        <v>656</v>
      </c>
      <c r="J663" s="72" t="n">
        <v>1862097.88</v>
      </c>
    </row>
    <row r="664" customFormat="false" ht="15" hidden="false" customHeight="false" outlineLevel="0" collapsed="false">
      <c r="A664" s="73"/>
      <c r="B664" s="73"/>
      <c r="C664" s="73"/>
      <c r="D664" s="74"/>
      <c r="E664" s="73"/>
      <c r="F664" s="73"/>
      <c r="G664" s="73"/>
      <c r="H664" s="73"/>
      <c r="I664" s="73"/>
      <c r="J664" s="73"/>
    </row>
    <row r="665" customFormat="false" ht="15" hidden="false" customHeight="true" outlineLevel="0" collapsed="false">
      <c r="A665" s="54" t="s">
        <v>225</v>
      </c>
      <c r="B665" s="54" t="s">
        <v>31</v>
      </c>
      <c r="C665" s="54" t="s">
        <v>32</v>
      </c>
      <c r="D665" s="55" t="s">
        <v>10</v>
      </c>
      <c r="E665" s="54" t="s">
        <v>286</v>
      </c>
      <c r="F665" s="54"/>
      <c r="G665" s="54" t="s">
        <v>33</v>
      </c>
      <c r="H665" s="54" t="s">
        <v>34</v>
      </c>
      <c r="I665" s="54" t="s">
        <v>35</v>
      </c>
      <c r="J665" s="54" t="s">
        <v>11</v>
      </c>
    </row>
    <row r="666" customFormat="false" ht="26.3" hidden="false" customHeight="true" outlineLevel="0" collapsed="false">
      <c r="A666" s="56" t="s">
        <v>634</v>
      </c>
      <c r="B666" s="56" t="s">
        <v>226</v>
      </c>
      <c r="C666" s="56" t="s">
        <v>59</v>
      </c>
      <c r="D666" s="57" t="s">
        <v>227</v>
      </c>
      <c r="E666" s="56" t="s">
        <v>290</v>
      </c>
      <c r="F666" s="56"/>
      <c r="G666" s="56" t="s">
        <v>61</v>
      </c>
      <c r="H666" s="58" t="n">
        <v>1</v>
      </c>
      <c r="I666" s="59" t="n">
        <v>11.28</v>
      </c>
      <c r="J666" s="59" t="n">
        <v>11.28</v>
      </c>
    </row>
    <row r="667" customFormat="false" ht="39.5" hidden="false" customHeight="true" outlineLevel="0" collapsed="false">
      <c r="A667" s="60" t="s">
        <v>635</v>
      </c>
      <c r="B667" s="60" t="s">
        <v>905</v>
      </c>
      <c r="C667" s="60" t="s">
        <v>39</v>
      </c>
      <c r="D667" s="61" t="s">
        <v>906</v>
      </c>
      <c r="E667" s="60" t="s">
        <v>702</v>
      </c>
      <c r="F667" s="60"/>
      <c r="G667" s="60" t="s">
        <v>703</v>
      </c>
      <c r="H667" s="62" t="n">
        <v>0.0017</v>
      </c>
      <c r="I667" s="63" t="n">
        <v>11.31</v>
      </c>
      <c r="J667" s="63" t="n">
        <v>0.01</v>
      </c>
    </row>
    <row r="668" customFormat="false" ht="39.5" hidden="false" customHeight="true" outlineLevel="0" collapsed="false">
      <c r="A668" s="60" t="s">
        <v>635</v>
      </c>
      <c r="B668" s="60" t="s">
        <v>907</v>
      </c>
      <c r="C668" s="60" t="s">
        <v>39</v>
      </c>
      <c r="D668" s="61" t="s">
        <v>908</v>
      </c>
      <c r="E668" s="60" t="s">
        <v>702</v>
      </c>
      <c r="F668" s="60"/>
      <c r="G668" s="60" t="s">
        <v>703</v>
      </c>
      <c r="H668" s="62" t="n">
        <v>0.0017</v>
      </c>
      <c r="I668" s="63" t="n">
        <v>124.76</v>
      </c>
      <c r="J668" s="63" t="n">
        <v>0.21</v>
      </c>
    </row>
    <row r="669" customFormat="false" ht="65.8" hidden="false" customHeight="true" outlineLevel="0" collapsed="false">
      <c r="A669" s="60" t="s">
        <v>635</v>
      </c>
      <c r="B669" s="60" t="s">
        <v>909</v>
      </c>
      <c r="C669" s="60" t="s">
        <v>39</v>
      </c>
      <c r="D669" s="61" t="s">
        <v>910</v>
      </c>
      <c r="E669" s="60" t="s">
        <v>702</v>
      </c>
      <c r="F669" s="60"/>
      <c r="G669" s="60" t="s">
        <v>703</v>
      </c>
      <c r="H669" s="62" t="n">
        <v>0.001</v>
      </c>
      <c r="I669" s="63" t="n">
        <v>259.38</v>
      </c>
      <c r="J669" s="63" t="n">
        <v>0.25</v>
      </c>
    </row>
    <row r="670" customFormat="false" ht="39.5" hidden="false" customHeight="true" outlineLevel="0" collapsed="false">
      <c r="A670" s="60" t="s">
        <v>635</v>
      </c>
      <c r="B670" s="60" t="s">
        <v>911</v>
      </c>
      <c r="C670" s="60" t="s">
        <v>39</v>
      </c>
      <c r="D670" s="61" t="s">
        <v>912</v>
      </c>
      <c r="E670" s="60" t="s">
        <v>702</v>
      </c>
      <c r="F670" s="60"/>
      <c r="G670" s="60" t="s">
        <v>712</v>
      </c>
      <c r="H670" s="62" t="n">
        <v>0.0014</v>
      </c>
      <c r="I670" s="63" t="n">
        <v>35.16</v>
      </c>
      <c r="J670" s="63" t="n">
        <v>0.04</v>
      </c>
    </row>
    <row r="671" customFormat="false" ht="65.8" hidden="false" customHeight="true" outlineLevel="0" collapsed="false">
      <c r="A671" s="60" t="s">
        <v>635</v>
      </c>
      <c r="B671" s="60" t="s">
        <v>913</v>
      </c>
      <c r="C671" s="60" t="s">
        <v>39</v>
      </c>
      <c r="D671" s="61" t="s">
        <v>914</v>
      </c>
      <c r="E671" s="60" t="s">
        <v>702</v>
      </c>
      <c r="F671" s="60"/>
      <c r="G671" s="60" t="s">
        <v>712</v>
      </c>
      <c r="H671" s="62" t="n">
        <v>0.001</v>
      </c>
      <c r="I671" s="63" t="n">
        <v>49.15</v>
      </c>
      <c r="J671" s="63" t="n">
        <v>0.04</v>
      </c>
    </row>
    <row r="672" customFormat="false" ht="26.3" hidden="false" customHeight="true" outlineLevel="0" collapsed="false">
      <c r="A672" s="60" t="s">
        <v>635</v>
      </c>
      <c r="B672" s="60" t="s">
        <v>688</v>
      </c>
      <c r="C672" s="60" t="s">
        <v>39</v>
      </c>
      <c r="D672" s="61" t="s">
        <v>689</v>
      </c>
      <c r="E672" s="60" t="s">
        <v>343</v>
      </c>
      <c r="F672" s="60"/>
      <c r="G672" s="60" t="s">
        <v>687</v>
      </c>
      <c r="H672" s="62" t="n">
        <v>0.002</v>
      </c>
      <c r="I672" s="63" t="n">
        <v>16.37</v>
      </c>
      <c r="J672" s="63" t="n">
        <v>0.03</v>
      </c>
    </row>
    <row r="673" customFormat="false" ht="26.3" hidden="false" customHeight="true" outlineLevel="0" collapsed="false">
      <c r="A673" s="64" t="s">
        <v>638</v>
      </c>
      <c r="B673" s="64" t="s">
        <v>915</v>
      </c>
      <c r="C673" s="64" t="s">
        <v>86</v>
      </c>
      <c r="D673" s="65" t="s">
        <v>916</v>
      </c>
      <c r="E673" s="64" t="s">
        <v>295</v>
      </c>
      <c r="F673" s="64"/>
      <c r="G673" s="64" t="s">
        <v>805</v>
      </c>
      <c r="H673" s="66" t="n">
        <v>0.0012</v>
      </c>
      <c r="I673" s="67" t="n">
        <v>8920</v>
      </c>
      <c r="J673" s="67" t="n">
        <v>10.7</v>
      </c>
    </row>
    <row r="674" customFormat="false" ht="15" hidden="false" customHeight="false" outlineLevel="0" collapsed="false">
      <c r="A674" s="36"/>
      <c r="B674" s="36"/>
      <c r="C674" s="36"/>
      <c r="D674" s="37"/>
      <c r="E674" s="36" t="s">
        <v>650</v>
      </c>
      <c r="F674" s="68" t="n">
        <v>0.08</v>
      </c>
      <c r="G674" s="36" t="s">
        <v>651</v>
      </c>
      <c r="H674" s="68" t="n">
        <v>0</v>
      </c>
      <c r="I674" s="36" t="s">
        <v>652</v>
      </c>
      <c r="J674" s="68" t="n">
        <v>0.08</v>
      </c>
    </row>
    <row r="675" customFormat="false" ht="26.3" hidden="false" customHeight="true" outlineLevel="0" collapsed="false">
      <c r="A675" s="36"/>
      <c r="B675" s="36"/>
      <c r="C675" s="36"/>
      <c r="D675" s="37"/>
      <c r="E675" s="36" t="s">
        <v>653</v>
      </c>
      <c r="F675" s="68" t="n">
        <v>2.94</v>
      </c>
      <c r="G675" s="36"/>
      <c r="H675" s="69" t="s">
        <v>654</v>
      </c>
      <c r="I675" s="69"/>
      <c r="J675" s="68" t="n">
        <v>14.22</v>
      </c>
    </row>
    <row r="676" customFormat="false" ht="26.3" hidden="false" customHeight="false" outlineLevel="0" collapsed="false">
      <c r="A676" s="39"/>
      <c r="B676" s="39"/>
      <c r="C676" s="39"/>
      <c r="D676" s="70"/>
      <c r="E676" s="39"/>
      <c r="F676" s="39"/>
      <c r="G676" s="39" t="s">
        <v>655</v>
      </c>
      <c r="H676" s="71" t="n">
        <v>79515.54</v>
      </c>
      <c r="I676" s="39" t="s">
        <v>656</v>
      </c>
      <c r="J676" s="72" t="n">
        <v>1130710.97</v>
      </c>
    </row>
    <row r="677" customFormat="false" ht="15" hidden="false" customHeight="false" outlineLevel="0" collapsed="false">
      <c r="A677" s="73"/>
      <c r="B677" s="73"/>
      <c r="C677" s="73"/>
      <c r="D677" s="74"/>
      <c r="E677" s="73"/>
      <c r="F677" s="73"/>
      <c r="G677" s="73"/>
      <c r="H677" s="73"/>
      <c r="I677" s="73"/>
      <c r="J677" s="73"/>
    </row>
    <row r="678" customFormat="false" ht="15" hidden="false" customHeight="true" outlineLevel="0" collapsed="false">
      <c r="A678" s="54" t="s">
        <v>228</v>
      </c>
      <c r="B678" s="54" t="s">
        <v>31</v>
      </c>
      <c r="C678" s="54" t="s">
        <v>32</v>
      </c>
      <c r="D678" s="55" t="s">
        <v>10</v>
      </c>
      <c r="E678" s="54" t="s">
        <v>286</v>
      </c>
      <c r="F678" s="54"/>
      <c r="G678" s="54" t="s">
        <v>33</v>
      </c>
      <c r="H678" s="54" t="s">
        <v>34</v>
      </c>
      <c r="I678" s="54" t="s">
        <v>35</v>
      </c>
      <c r="J678" s="54" t="s">
        <v>11</v>
      </c>
    </row>
    <row r="679" customFormat="false" ht="15" hidden="false" customHeight="true" outlineLevel="0" collapsed="false">
      <c r="A679" s="56" t="s">
        <v>634</v>
      </c>
      <c r="B679" s="56" t="s">
        <v>229</v>
      </c>
      <c r="C679" s="56" t="s">
        <v>59</v>
      </c>
      <c r="D679" s="57" t="s">
        <v>230</v>
      </c>
      <c r="E679" s="56" t="s">
        <v>290</v>
      </c>
      <c r="F679" s="56"/>
      <c r="G679" s="56" t="s">
        <v>61</v>
      </c>
      <c r="H679" s="58" t="n">
        <v>1</v>
      </c>
      <c r="I679" s="59" t="n">
        <v>2.47</v>
      </c>
      <c r="J679" s="59" t="n">
        <v>2.47</v>
      </c>
    </row>
    <row r="680" customFormat="false" ht="65.8" hidden="false" customHeight="true" outlineLevel="0" collapsed="false">
      <c r="A680" s="60" t="s">
        <v>635</v>
      </c>
      <c r="B680" s="60" t="s">
        <v>909</v>
      </c>
      <c r="C680" s="60" t="s">
        <v>39</v>
      </c>
      <c r="D680" s="61" t="s">
        <v>910</v>
      </c>
      <c r="E680" s="60" t="s">
        <v>702</v>
      </c>
      <c r="F680" s="60"/>
      <c r="G680" s="60" t="s">
        <v>703</v>
      </c>
      <c r="H680" s="62" t="n">
        <v>0.0018</v>
      </c>
      <c r="I680" s="63" t="n">
        <v>259.38</v>
      </c>
      <c r="J680" s="63" t="n">
        <v>0.46</v>
      </c>
    </row>
    <row r="681" customFormat="false" ht="39.5" hidden="false" customHeight="true" outlineLevel="0" collapsed="false">
      <c r="A681" s="60" t="s">
        <v>635</v>
      </c>
      <c r="B681" s="60" t="s">
        <v>917</v>
      </c>
      <c r="C681" s="60" t="s">
        <v>39</v>
      </c>
      <c r="D681" s="61" t="s">
        <v>918</v>
      </c>
      <c r="E681" s="60" t="s">
        <v>702</v>
      </c>
      <c r="F681" s="60"/>
      <c r="G681" s="60" t="s">
        <v>703</v>
      </c>
      <c r="H681" s="62" t="n">
        <v>0.0004</v>
      </c>
      <c r="I681" s="63" t="n">
        <v>178.67</v>
      </c>
      <c r="J681" s="63" t="n">
        <v>0.07</v>
      </c>
    </row>
    <row r="682" customFormat="false" ht="39.5" hidden="false" customHeight="true" outlineLevel="0" collapsed="false">
      <c r="A682" s="60" t="s">
        <v>635</v>
      </c>
      <c r="B682" s="60" t="s">
        <v>919</v>
      </c>
      <c r="C682" s="60" t="s">
        <v>39</v>
      </c>
      <c r="D682" s="61" t="s">
        <v>920</v>
      </c>
      <c r="E682" s="60" t="s">
        <v>702</v>
      </c>
      <c r="F682" s="60"/>
      <c r="G682" s="60" t="s">
        <v>712</v>
      </c>
      <c r="H682" s="62" t="n">
        <v>0.0015</v>
      </c>
      <c r="I682" s="63" t="n">
        <v>46.26</v>
      </c>
      <c r="J682" s="63" t="n">
        <v>0.06</v>
      </c>
    </row>
    <row r="683" customFormat="false" ht="26.3" hidden="false" customHeight="true" outlineLevel="0" collapsed="false">
      <c r="A683" s="60" t="s">
        <v>635</v>
      </c>
      <c r="B683" s="60" t="s">
        <v>688</v>
      </c>
      <c r="C683" s="60" t="s">
        <v>39</v>
      </c>
      <c r="D683" s="61" t="s">
        <v>689</v>
      </c>
      <c r="E683" s="60" t="s">
        <v>343</v>
      </c>
      <c r="F683" s="60"/>
      <c r="G683" s="60" t="s">
        <v>687</v>
      </c>
      <c r="H683" s="62" t="n">
        <v>0.0109</v>
      </c>
      <c r="I683" s="63" t="n">
        <v>16.37</v>
      </c>
      <c r="J683" s="63" t="n">
        <v>0.17</v>
      </c>
    </row>
    <row r="684" customFormat="false" ht="26.3" hidden="false" customHeight="true" outlineLevel="0" collapsed="false">
      <c r="A684" s="64" t="s">
        <v>638</v>
      </c>
      <c r="B684" s="64" t="s">
        <v>921</v>
      </c>
      <c r="C684" s="64" t="s">
        <v>86</v>
      </c>
      <c r="D684" s="65" t="s">
        <v>922</v>
      </c>
      <c r="E684" s="64" t="s">
        <v>295</v>
      </c>
      <c r="F684" s="64"/>
      <c r="G684" s="64" t="s">
        <v>805</v>
      </c>
      <c r="H684" s="66" t="n">
        <v>0.0005</v>
      </c>
      <c r="I684" s="67" t="n">
        <v>3430.81</v>
      </c>
      <c r="J684" s="67" t="n">
        <v>1.71</v>
      </c>
    </row>
    <row r="685" customFormat="false" ht="15" hidden="false" customHeight="false" outlineLevel="0" collapsed="false">
      <c r="A685" s="36"/>
      <c r="B685" s="36"/>
      <c r="C685" s="36"/>
      <c r="D685" s="37"/>
      <c r="E685" s="36" t="s">
        <v>650</v>
      </c>
      <c r="F685" s="68" t="n">
        <v>0.16</v>
      </c>
      <c r="G685" s="36" t="s">
        <v>651</v>
      </c>
      <c r="H685" s="68" t="n">
        <v>0</v>
      </c>
      <c r="I685" s="36" t="s">
        <v>652</v>
      </c>
      <c r="J685" s="68" t="n">
        <v>0.16</v>
      </c>
    </row>
    <row r="686" customFormat="false" ht="26.3" hidden="false" customHeight="true" outlineLevel="0" collapsed="false">
      <c r="A686" s="36"/>
      <c r="B686" s="36"/>
      <c r="C686" s="36"/>
      <c r="D686" s="37"/>
      <c r="E686" s="36" t="s">
        <v>653</v>
      </c>
      <c r="F686" s="68" t="n">
        <v>0.64</v>
      </c>
      <c r="G686" s="36"/>
      <c r="H686" s="69" t="s">
        <v>654</v>
      </c>
      <c r="I686" s="69"/>
      <c r="J686" s="68" t="n">
        <v>3.11</v>
      </c>
    </row>
    <row r="687" customFormat="false" ht="26.3" hidden="false" customHeight="false" outlineLevel="0" collapsed="false">
      <c r="A687" s="39"/>
      <c r="B687" s="39"/>
      <c r="C687" s="39"/>
      <c r="D687" s="70"/>
      <c r="E687" s="39"/>
      <c r="F687" s="39"/>
      <c r="G687" s="39" t="s">
        <v>655</v>
      </c>
      <c r="H687" s="71" t="n">
        <v>70466.39</v>
      </c>
      <c r="I687" s="39" t="s">
        <v>656</v>
      </c>
      <c r="J687" s="72" t="n">
        <v>219150.47</v>
      </c>
    </row>
    <row r="688" customFormat="false" ht="15" hidden="false" customHeight="false" outlineLevel="0" collapsed="false">
      <c r="A688" s="73"/>
      <c r="B688" s="73"/>
      <c r="C688" s="73"/>
      <c r="D688" s="74"/>
      <c r="E688" s="73"/>
      <c r="F688" s="73"/>
      <c r="G688" s="73"/>
      <c r="H688" s="73"/>
      <c r="I688" s="73"/>
      <c r="J688" s="73"/>
    </row>
    <row r="689" customFormat="false" ht="15" hidden="false" customHeight="true" outlineLevel="0" collapsed="false">
      <c r="A689" s="54" t="s">
        <v>231</v>
      </c>
      <c r="B689" s="54" t="s">
        <v>31</v>
      </c>
      <c r="C689" s="54" t="s">
        <v>32</v>
      </c>
      <c r="D689" s="55" t="s">
        <v>10</v>
      </c>
      <c r="E689" s="54" t="s">
        <v>286</v>
      </c>
      <c r="F689" s="54"/>
      <c r="G689" s="54" t="s">
        <v>33</v>
      </c>
      <c r="H689" s="54" t="s">
        <v>34</v>
      </c>
      <c r="I689" s="54" t="s">
        <v>35</v>
      </c>
      <c r="J689" s="54" t="s">
        <v>11</v>
      </c>
    </row>
    <row r="690" customFormat="false" ht="39.5" hidden="false" customHeight="true" outlineLevel="0" collapsed="false">
      <c r="A690" s="56" t="s">
        <v>634</v>
      </c>
      <c r="B690" s="56" t="s">
        <v>79</v>
      </c>
      <c r="C690" s="56" t="s">
        <v>39</v>
      </c>
      <c r="D690" s="57" t="s">
        <v>80</v>
      </c>
      <c r="E690" s="56" t="s">
        <v>337</v>
      </c>
      <c r="F690" s="56"/>
      <c r="G690" s="56" t="s">
        <v>81</v>
      </c>
      <c r="H690" s="58" t="n">
        <v>1</v>
      </c>
      <c r="I690" s="59" t="n">
        <v>2.68</v>
      </c>
      <c r="J690" s="59" t="n">
        <v>2.68</v>
      </c>
    </row>
    <row r="691" customFormat="false" ht="52.2" hidden="false" customHeight="true" outlineLevel="0" collapsed="false">
      <c r="A691" s="60" t="s">
        <v>635</v>
      </c>
      <c r="B691" s="60" t="s">
        <v>700</v>
      </c>
      <c r="C691" s="60" t="s">
        <v>39</v>
      </c>
      <c r="D691" s="61" t="s">
        <v>701</v>
      </c>
      <c r="E691" s="60" t="s">
        <v>702</v>
      </c>
      <c r="F691" s="60"/>
      <c r="G691" s="60" t="s">
        <v>703</v>
      </c>
      <c r="H691" s="62" t="n">
        <v>0.0139</v>
      </c>
      <c r="I691" s="63" t="n">
        <v>174</v>
      </c>
      <c r="J691" s="63" t="n">
        <v>2.41</v>
      </c>
    </row>
    <row r="692" customFormat="false" ht="52.2" hidden="false" customHeight="true" outlineLevel="0" collapsed="false">
      <c r="A692" s="60" t="s">
        <v>635</v>
      </c>
      <c r="B692" s="60" t="s">
        <v>715</v>
      </c>
      <c r="C692" s="60" t="s">
        <v>39</v>
      </c>
      <c r="D692" s="61" t="s">
        <v>716</v>
      </c>
      <c r="E692" s="60" t="s">
        <v>702</v>
      </c>
      <c r="F692" s="60"/>
      <c r="G692" s="60" t="s">
        <v>712</v>
      </c>
      <c r="H692" s="62" t="n">
        <v>0.006</v>
      </c>
      <c r="I692" s="63" t="n">
        <v>45.34</v>
      </c>
      <c r="J692" s="63" t="n">
        <v>0.27</v>
      </c>
    </row>
    <row r="693" customFormat="false" ht="15" hidden="false" customHeight="false" outlineLevel="0" collapsed="false">
      <c r="A693" s="36"/>
      <c r="B693" s="36"/>
      <c r="C693" s="36"/>
      <c r="D693" s="37"/>
      <c r="E693" s="36" t="s">
        <v>650</v>
      </c>
      <c r="F693" s="68" t="n">
        <v>0.23</v>
      </c>
      <c r="G693" s="36" t="s">
        <v>651</v>
      </c>
      <c r="H693" s="68" t="n">
        <v>0</v>
      </c>
      <c r="I693" s="36" t="s">
        <v>652</v>
      </c>
      <c r="J693" s="68" t="n">
        <v>0.23</v>
      </c>
    </row>
    <row r="694" customFormat="false" ht="26.3" hidden="false" customHeight="true" outlineLevel="0" collapsed="false">
      <c r="A694" s="36"/>
      <c r="B694" s="36"/>
      <c r="C694" s="36"/>
      <c r="D694" s="37"/>
      <c r="E694" s="36" t="s">
        <v>653</v>
      </c>
      <c r="F694" s="68" t="n">
        <v>0.7</v>
      </c>
      <c r="G694" s="36"/>
      <c r="H694" s="69" t="s">
        <v>654</v>
      </c>
      <c r="I694" s="69"/>
      <c r="J694" s="68" t="n">
        <v>3.38</v>
      </c>
    </row>
    <row r="695" customFormat="false" ht="26.3" hidden="false" customHeight="false" outlineLevel="0" collapsed="false">
      <c r="A695" s="39"/>
      <c r="B695" s="39"/>
      <c r="C695" s="39"/>
      <c r="D695" s="70"/>
      <c r="E695" s="39"/>
      <c r="F695" s="39"/>
      <c r="G695" s="39" t="s">
        <v>655</v>
      </c>
      <c r="H695" s="71" t="n">
        <v>61657.75</v>
      </c>
      <c r="I695" s="39" t="s">
        <v>656</v>
      </c>
      <c r="J695" s="72" t="n">
        <v>208403.19</v>
      </c>
    </row>
    <row r="696" customFormat="false" ht="15" hidden="false" customHeight="false" outlineLevel="0" collapsed="false">
      <c r="A696" s="73"/>
      <c r="B696" s="73"/>
      <c r="C696" s="73"/>
      <c r="D696" s="74"/>
      <c r="E696" s="73"/>
      <c r="F696" s="73"/>
      <c r="G696" s="73"/>
      <c r="H696" s="73"/>
      <c r="I696" s="73"/>
      <c r="J696" s="73"/>
    </row>
    <row r="697" customFormat="false" ht="15" hidden="false" customHeight="true" outlineLevel="0" collapsed="false">
      <c r="A697" s="54" t="s">
        <v>232</v>
      </c>
      <c r="B697" s="54" t="s">
        <v>31</v>
      </c>
      <c r="C697" s="54" t="s">
        <v>32</v>
      </c>
      <c r="D697" s="55" t="s">
        <v>10</v>
      </c>
      <c r="E697" s="54" t="s">
        <v>286</v>
      </c>
      <c r="F697" s="54"/>
      <c r="G697" s="54" t="s">
        <v>33</v>
      </c>
      <c r="H697" s="54" t="s">
        <v>34</v>
      </c>
      <c r="I697" s="54" t="s">
        <v>35</v>
      </c>
      <c r="J697" s="54" t="s">
        <v>11</v>
      </c>
    </row>
    <row r="698" customFormat="false" ht="52.2" hidden="false" customHeight="true" outlineLevel="0" collapsed="false">
      <c r="A698" s="56" t="s">
        <v>634</v>
      </c>
      <c r="B698" s="56" t="s">
        <v>186</v>
      </c>
      <c r="C698" s="56" t="s">
        <v>39</v>
      </c>
      <c r="D698" s="57" t="s">
        <v>233</v>
      </c>
      <c r="E698" s="56" t="s">
        <v>290</v>
      </c>
      <c r="F698" s="56"/>
      <c r="G698" s="56" t="s">
        <v>65</v>
      </c>
      <c r="H698" s="58" t="n">
        <v>1</v>
      </c>
      <c r="I698" s="59" t="n">
        <v>1448.07</v>
      </c>
      <c r="J698" s="59" t="n">
        <v>1448.07</v>
      </c>
    </row>
    <row r="699" customFormat="false" ht="39.5" hidden="false" customHeight="true" outlineLevel="0" collapsed="false">
      <c r="A699" s="60" t="s">
        <v>635</v>
      </c>
      <c r="B699" s="60" t="s">
        <v>817</v>
      </c>
      <c r="C699" s="60" t="s">
        <v>39</v>
      </c>
      <c r="D699" s="61" t="s">
        <v>818</v>
      </c>
      <c r="E699" s="60" t="s">
        <v>702</v>
      </c>
      <c r="F699" s="60"/>
      <c r="G699" s="60" t="s">
        <v>703</v>
      </c>
      <c r="H699" s="62" t="n">
        <v>0.0464</v>
      </c>
      <c r="I699" s="63" t="n">
        <v>391.33</v>
      </c>
      <c r="J699" s="63" t="n">
        <v>18.15</v>
      </c>
    </row>
    <row r="700" customFormat="false" ht="39.5" hidden="false" customHeight="true" outlineLevel="0" collapsed="false">
      <c r="A700" s="60" t="s">
        <v>635</v>
      </c>
      <c r="B700" s="60" t="s">
        <v>819</v>
      </c>
      <c r="C700" s="60" t="s">
        <v>39</v>
      </c>
      <c r="D700" s="61" t="s">
        <v>820</v>
      </c>
      <c r="E700" s="60" t="s">
        <v>702</v>
      </c>
      <c r="F700" s="60"/>
      <c r="G700" s="60" t="s">
        <v>712</v>
      </c>
      <c r="H700" s="62" t="n">
        <v>0.0949</v>
      </c>
      <c r="I700" s="63" t="n">
        <v>135.11</v>
      </c>
      <c r="J700" s="63" t="n">
        <v>12.82</v>
      </c>
    </row>
    <row r="701" customFormat="false" ht="26.3" hidden="false" customHeight="true" outlineLevel="0" collapsed="false">
      <c r="A701" s="60" t="s">
        <v>635</v>
      </c>
      <c r="B701" s="60" t="s">
        <v>821</v>
      </c>
      <c r="C701" s="60" t="s">
        <v>39</v>
      </c>
      <c r="D701" s="61" t="s">
        <v>822</v>
      </c>
      <c r="E701" s="60" t="s">
        <v>343</v>
      </c>
      <c r="F701" s="60"/>
      <c r="G701" s="60" t="s">
        <v>687</v>
      </c>
      <c r="H701" s="62" t="n">
        <v>1.1301</v>
      </c>
      <c r="I701" s="63" t="n">
        <v>13.94</v>
      </c>
      <c r="J701" s="63" t="n">
        <v>15.75</v>
      </c>
    </row>
    <row r="702" customFormat="false" ht="52.2" hidden="false" customHeight="true" outlineLevel="0" collapsed="false">
      <c r="A702" s="60" t="s">
        <v>635</v>
      </c>
      <c r="B702" s="60" t="s">
        <v>823</v>
      </c>
      <c r="C702" s="60" t="s">
        <v>39</v>
      </c>
      <c r="D702" s="61" t="s">
        <v>824</v>
      </c>
      <c r="E702" s="60" t="s">
        <v>702</v>
      </c>
      <c r="F702" s="60"/>
      <c r="G702" s="60" t="s">
        <v>703</v>
      </c>
      <c r="H702" s="62" t="n">
        <v>0.0464</v>
      </c>
      <c r="I702" s="63" t="n">
        <v>258.68</v>
      </c>
      <c r="J702" s="63" t="n">
        <v>12</v>
      </c>
    </row>
    <row r="703" customFormat="false" ht="39.5" hidden="false" customHeight="true" outlineLevel="0" collapsed="false">
      <c r="A703" s="60" t="s">
        <v>635</v>
      </c>
      <c r="B703" s="60" t="s">
        <v>825</v>
      </c>
      <c r="C703" s="60" t="s">
        <v>39</v>
      </c>
      <c r="D703" s="61" t="s">
        <v>826</v>
      </c>
      <c r="E703" s="60" t="s">
        <v>702</v>
      </c>
      <c r="F703" s="60"/>
      <c r="G703" s="60" t="s">
        <v>703</v>
      </c>
      <c r="H703" s="62" t="n">
        <v>0.0805</v>
      </c>
      <c r="I703" s="63" t="n">
        <v>239.47</v>
      </c>
      <c r="J703" s="63" t="n">
        <v>19.27</v>
      </c>
    </row>
    <row r="704" customFormat="false" ht="39.5" hidden="false" customHeight="true" outlineLevel="0" collapsed="false">
      <c r="A704" s="60" t="s">
        <v>635</v>
      </c>
      <c r="B704" s="60" t="s">
        <v>827</v>
      </c>
      <c r="C704" s="60" t="s">
        <v>39</v>
      </c>
      <c r="D704" s="61" t="s">
        <v>828</v>
      </c>
      <c r="E704" s="60" t="s">
        <v>702</v>
      </c>
      <c r="F704" s="60"/>
      <c r="G704" s="60" t="s">
        <v>712</v>
      </c>
      <c r="H704" s="62" t="n">
        <v>0.0607</v>
      </c>
      <c r="I704" s="63" t="n">
        <v>77.92</v>
      </c>
      <c r="J704" s="63" t="n">
        <v>4.72</v>
      </c>
    </row>
    <row r="705" customFormat="false" ht="39.5" hidden="false" customHeight="true" outlineLevel="0" collapsed="false">
      <c r="A705" s="60" t="s">
        <v>635</v>
      </c>
      <c r="B705" s="60" t="s">
        <v>829</v>
      </c>
      <c r="C705" s="60" t="s">
        <v>39</v>
      </c>
      <c r="D705" s="61" t="s">
        <v>830</v>
      </c>
      <c r="E705" s="60" t="s">
        <v>702</v>
      </c>
      <c r="F705" s="60"/>
      <c r="G705" s="60" t="s">
        <v>712</v>
      </c>
      <c r="H705" s="62" t="n">
        <v>0.1071</v>
      </c>
      <c r="I705" s="63" t="n">
        <v>40.29</v>
      </c>
      <c r="J705" s="63" t="n">
        <v>4.31</v>
      </c>
    </row>
    <row r="706" customFormat="false" ht="39.5" hidden="false" customHeight="true" outlineLevel="0" collapsed="false">
      <c r="A706" s="60" t="s">
        <v>635</v>
      </c>
      <c r="B706" s="60" t="s">
        <v>831</v>
      </c>
      <c r="C706" s="60" t="s">
        <v>39</v>
      </c>
      <c r="D706" s="61" t="s">
        <v>832</v>
      </c>
      <c r="E706" s="60" t="s">
        <v>702</v>
      </c>
      <c r="F706" s="60"/>
      <c r="G706" s="60" t="s">
        <v>703</v>
      </c>
      <c r="H706" s="62" t="n">
        <v>0.0341</v>
      </c>
      <c r="I706" s="63" t="n">
        <v>134.83</v>
      </c>
      <c r="J706" s="63" t="n">
        <v>4.59</v>
      </c>
    </row>
    <row r="707" customFormat="false" ht="39.5" hidden="false" customHeight="true" outlineLevel="0" collapsed="false">
      <c r="A707" s="60" t="s">
        <v>635</v>
      </c>
      <c r="B707" s="60" t="s">
        <v>833</v>
      </c>
      <c r="C707" s="60" t="s">
        <v>39</v>
      </c>
      <c r="D707" s="61" t="s">
        <v>834</v>
      </c>
      <c r="E707" s="60" t="s">
        <v>702</v>
      </c>
      <c r="F707" s="60"/>
      <c r="G707" s="60" t="s">
        <v>703</v>
      </c>
      <c r="H707" s="62" t="n">
        <v>0.0419</v>
      </c>
      <c r="I707" s="63" t="n">
        <v>224.85</v>
      </c>
      <c r="J707" s="63" t="n">
        <v>9.42</v>
      </c>
    </row>
    <row r="708" customFormat="false" ht="39.5" hidden="false" customHeight="true" outlineLevel="0" collapsed="false">
      <c r="A708" s="60" t="s">
        <v>635</v>
      </c>
      <c r="B708" s="60" t="s">
        <v>835</v>
      </c>
      <c r="C708" s="60" t="s">
        <v>39</v>
      </c>
      <c r="D708" s="61" t="s">
        <v>836</v>
      </c>
      <c r="E708" s="60" t="s">
        <v>702</v>
      </c>
      <c r="F708" s="60"/>
      <c r="G708" s="60" t="s">
        <v>712</v>
      </c>
      <c r="H708" s="62" t="n">
        <v>0.099</v>
      </c>
      <c r="I708" s="63" t="n">
        <v>84.24</v>
      </c>
      <c r="J708" s="63" t="n">
        <v>8.33</v>
      </c>
    </row>
    <row r="709" customFormat="false" ht="39.5" hidden="false" customHeight="true" outlineLevel="0" collapsed="false">
      <c r="A709" s="64" t="s">
        <v>638</v>
      </c>
      <c r="B709" s="64" t="s">
        <v>837</v>
      </c>
      <c r="C709" s="64" t="s">
        <v>39</v>
      </c>
      <c r="D709" s="65" t="s">
        <v>838</v>
      </c>
      <c r="E709" s="64" t="s">
        <v>295</v>
      </c>
      <c r="F709" s="64"/>
      <c r="G709" s="64" t="s">
        <v>805</v>
      </c>
      <c r="H709" s="66" t="n">
        <v>2.5548</v>
      </c>
      <c r="I709" s="67" t="n">
        <v>524</v>
      </c>
      <c r="J709" s="67" t="n">
        <v>1338.71</v>
      </c>
    </row>
    <row r="710" customFormat="false" ht="15" hidden="false" customHeight="false" outlineLevel="0" collapsed="false">
      <c r="A710" s="36"/>
      <c r="B710" s="36"/>
      <c r="C710" s="36"/>
      <c r="D710" s="37"/>
      <c r="E710" s="36" t="s">
        <v>650</v>
      </c>
      <c r="F710" s="68" t="n">
        <v>20.13</v>
      </c>
      <c r="G710" s="36" t="s">
        <v>651</v>
      </c>
      <c r="H710" s="68" t="n">
        <v>0</v>
      </c>
      <c r="I710" s="36" t="s">
        <v>652</v>
      </c>
      <c r="J710" s="68" t="n">
        <v>20.13</v>
      </c>
    </row>
    <row r="711" customFormat="false" ht="26.3" hidden="false" customHeight="true" outlineLevel="0" collapsed="false">
      <c r="A711" s="36"/>
      <c r="B711" s="36"/>
      <c r="C711" s="36"/>
      <c r="D711" s="37"/>
      <c r="E711" s="36" t="s">
        <v>653</v>
      </c>
      <c r="F711" s="68" t="n">
        <v>378.52</v>
      </c>
      <c r="G711" s="36"/>
      <c r="H711" s="69" t="s">
        <v>654</v>
      </c>
      <c r="I711" s="69"/>
      <c r="J711" s="68" t="n">
        <v>1826.59</v>
      </c>
    </row>
    <row r="712" customFormat="false" ht="26.3" hidden="false" customHeight="false" outlineLevel="0" collapsed="false">
      <c r="A712" s="39"/>
      <c r="B712" s="39"/>
      <c r="C712" s="39"/>
      <c r="D712" s="70"/>
      <c r="E712" s="39"/>
      <c r="F712" s="39"/>
      <c r="G712" s="39" t="s">
        <v>655</v>
      </c>
      <c r="H712" s="71" t="n">
        <v>3523.3</v>
      </c>
      <c r="I712" s="39" t="s">
        <v>656</v>
      </c>
      <c r="J712" s="72" t="n">
        <v>6435624.54</v>
      </c>
    </row>
    <row r="713" customFormat="false" ht="15" hidden="false" customHeight="false" outlineLevel="0" collapsed="false">
      <c r="A713" s="73"/>
      <c r="B713" s="73"/>
      <c r="C713" s="73"/>
      <c r="D713" s="74"/>
      <c r="E713" s="73"/>
      <c r="F713" s="73"/>
      <c r="G713" s="73"/>
      <c r="H713" s="73"/>
      <c r="I713" s="73"/>
      <c r="J713" s="73"/>
    </row>
    <row r="714" customFormat="false" ht="15" hidden="false" customHeight="true" outlineLevel="0" collapsed="false">
      <c r="A714" s="54" t="s">
        <v>234</v>
      </c>
      <c r="B714" s="54" t="s">
        <v>31</v>
      </c>
      <c r="C714" s="54" t="s">
        <v>32</v>
      </c>
      <c r="D714" s="55" t="s">
        <v>10</v>
      </c>
      <c r="E714" s="54" t="s">
        <v>286</v>
      </c>
      <c r="F714" s="54"/>
      <c r="G714" s="54" t="s">
        <v>33</v>
      </c>
      <c r="H714" s="54" t="s">
        <v>34</v>
      </c>
      <c r="I714" s="54" t="s">
        <v>35</v>
      </c>
      <c r="J714" s="54" t="s">
        <v>11</v>
      </c>
    </row>
    <row r="715" customFormat="false" ht="64.9" hidden="false" customHeight="true" outlineLevel="0" collapsed="false">
      <c r="A715" s="56" t="s">
        <v>634</v>
      </c>
      <c r="B715" s="56" t="s">
        <v>235</v>
      </c>
      <c r="C715" s="56" t="s">
        <v>39</v>
      </c>
      <c r="D715" s="57" t="s">
        <v>236</v>
      </c>
      <c r="E715" s="56" t="s">
        <v>312</v>
      </c>
      <c r="F715" s="56"/>
      <c r="G715" s="56" t="s">
        <v>88</v>
      </c>
      <c r="H715" s="58" t="n">
        <v>1</v>
      </c>
      <c r="I715" s="59" t="n">
        <v>50.84</v>
      </c>
      <c r="J715" s="59" t="n">
        <v>50.84</v>
      </c>
    </row>
    <row r="716" customFormat="false" ht="26.3" hidden="false" customHeight="true" outlineLevel="0" collapsed="false">
      <c r="A716" s="60" t="s">
        <v>635</v>
      </c>
      <c r="B716" s="60" t="s">
        <v>785</v>
      </c>
      <c r="C716" s="60" t="s">
        <v>39</v>
      </c>
      <c r="D716" s="61" t="s">
        <v>786</v>
      </c>
      <c r="E716" s="60" t="s">
        <v>343</v>
      </c>
      <c r="F716" s="60"/>
      <c r="G716" s="60" t="s">
        <v>687</v>
      </c>
      <c r="H716" s="62" t="n">
        <v>0.394</v>
      </c>
      <c r="I716" s="63" t="n">
        <v>20.77</v>
      </c>
      <c r="J716" s="63" t="n">
        <v>8.18</v>
      </c>
    </row>
    <row r="717" customFormat="false" ht="26.3" hidden="false" customHeight="true" outlineLevel="0" collapsed="false">
      <c r="A717" s="60" t="s">
        <v>635</v>
      </c>
      <c r="B717" s="60" t="s">
        <v>688</v>
      </c>
      <c r="C717" s="60" t="s">
        <v>39</v>
      </c>
      <c r="D717" s="61" t="s">
        <v>689</v>
      </c>
      <c r="E717" s="60" t="s">
        <v>343</v>
      </c>
      <c r="F717" s="60"/>
      <c r="G717" s="60" t="s">
        <v>687</v>
      </c>
      <c r="H717" s="62" t="n">
        <v>0.394</v>
      </c>
      <c r="I717" s="63" t="n">
        <v>16.37</v>
      </c>
      <c r="J717" s="63" t="n">
        <v>6.44</v>
      </c>
    </row>
    <row r="718" customFormat="false" ht="26.3" hidden="false" customHeight="true" outlineLevel="0" collapsed="false">
      <c r="A718" s="60" t="s">
        <v>635</v>
      </c>
      <c r="B718" s="60" t="s">
        <v>923</v>
      </c>
      <c r="C718" s="60" t="s">
        <v>39</v>
      </c>
      <c r="D718" s="61" t="s">
        <v>924</v>
      </c>
      <c r="E718" s="60" t="s">
        <v>343</v>
      </c>
      <c r="F718" s="60"/>
      <c r="G718" s="60" t="s">
        <v>65</v>
      </c>
      <c r="H718" s="62" t="n">
        <v>0.002</v>
      </c>
      <c r="I718" s="63" t="n">
        <v>608.46</v>
      </c>
      <c r="J718" s="63" t="n">
        <v>1.21</v>
      </c>
    </row>
    <row r="719" customFormat="false" ht="26.3" hidden="false" customHeight="true" outlineLevel="0" collapsed="false">
      <c r="A719" s="64" t="s">
        <v>638</v>
      </c>
      <c r="B719" s="64" t="s">
        <v>787</v>
      </c>
      <c r="C719" s="64" t="s">
        <v>39</v>
      </c>
      <c r="D719" s="65" t="s">
        <v>788</v>
      </c>
      <c r="E719" s="64" t="s">
        <v>295</v>
      </c>
      <c r="F719" s="64"/>
      <c r="G719" s="64" t="s">
        <v>65</v>
      </c>
      <c r="H719" s="66" t="n">
        <v>0.007</v>
      </c>
      <c r="I719" s="67" t="n">
        <v>90</v>
      </c>
      <c r="J719" s="67" t="n">
        <v>0.63</v>
      </c>
    </row>
    <row r="720" customFormat="false" ht="26.3" hidden="false" customHeight="true" outlineLevel="0" collapsed="false">
      <c r="A720" s="64" t="s">
        <v>638</v>
      </c>
      <c r="B720" s="64" t="s">
        <v>925</v>
      </c>
      <c r="C720" s="64" t="s">
        <v>39</v>
      </c>
      <c r="D720" s="65" t="s">
        <v>926</v>
      </c>
      <c r="E720" s="64" t="s">
        <v>295</v>
      </c>
      <c r="F720" s="64"/>
      <c r="G720" s="64" t="s">
        <v>88</v>
      </c>
      <c r="H720" s="66" t="n">
        <v>1.005</v>
      </c>
      <c r="I720" s="67" t="n">
        <v>34.21</v>
      </c>
      <c r="J720" s="67" t="n">
        <v>34.38</v>
      </c>
    </row>
    <row r="721" customFormat="false" ht="15" hidden="false" customHeight="false" outlineLevel="0" collapsed="false">
      <c r="A721" s="36"/>
      <c r="B721" s="36"/>
      <c r="C721" s="36"/>
      <c r="D721" s="37"/>
      <c r="E721" s="36" t="s">
        <v>650</v>
      </c>
      <c r="F721" s="68" t="n">
        <v>10.67</v>
      </c>
      <c r="G721" s="36" t="s">
        <v>651</v>
      </c>
      <c r="H721" s="68" t="n">
        <v>0</v>
      </c>
      <c r="I721" s="36" t="s">
        <v>652</v>
      </c>
      <c r="J721" s="68" t="n">
        <v>10.67</v>
      </c>
    </row>
    <row r="722" customFormat="false" ht="26.3" hidden="false" customHeight="true" outlineLevel="0" collapsed="false">
      <c r="A722" s="36"/>
      <c r="B722" s="36"/>
      <c r="C722" s="36"/>
      <c r="D722" s="37"/>
      <c r="E722" s="36" t="s">
        <v>653</v>
      </c>
      <c r="F722" s="68" t="n">
        <v>13.28</v>
      </c>
      <c r="G722" s="36"/>
      <c r="H722" s="69" t="s">
        <v>654</v>
      </c>
      <c r="I722" s="69"/>
      <c r="J722" s="68" t="n">
        <v>64.12</v>
      </c>
    </row>
    <row r="723" customFormat="false" ht="26.3" hidden="false" customHeight="false" outlineLevel="0" collapsed="false">
      <c r="A723" s="39"/>
      <c r="B723" s="39"/>
      <c r="C723" s="39"/>
      <c r="D723" s="70"/>
      <c r="E723" s="39"/>
      <c r="F723" s="39"/>
      <c r="G723" s="39" t="s">
        <v>655</v>
      </c>
      <c r="H723" s="71" t="n">
        <v>24134.02</v>
      </c>
      <c r="I723" s="39" t="s">
        <v>656</v>
      </c>
      <c r="J723" s="72" t="n">
        <v>1547473.36</v>
      </c>
    </row>
    <row r="724" customFormat="false" ht="15" hidden="false" customHeight="false" outlineLevel="0" collapsed="false">
      <c r="A724" s="73"/>
      <c r="B724" s="73"/>
      <c r="C724" s="73"/>
      <c r="D724" s="74"/>
      <c r="E724" s="73"/>
      <c r="F724" s="73"/>
      <c r="G724" s="73"/>
      <c r="H724" s="73"/>
      <c r="I724" s="73"/>
      <c r="J724" s="73"/>
    </row>
    <row r="725" customFormat="false" ht="15" hidden="false" customHeight="true" outlineLevel="0" collapsed="false">
      <c r="A725" s="54" t="s">
        <v>237</v>
      </c>
      <c r="B725" s="54" t="s">
        <v>31</v>
      </c>
      <c r="C725" s="54" t="s">
        <v>32</v>
      </c>
      <c r="D725" s="55" t="s">
        <v>10</v>
      </c>
      <c r="E725" s="54" t="s">
        <v>286</v>
      </c>
      <c r="F725" s="54"/>
      <c r="G725" s="54" t="s">
        <v>33</v>
      </c>
      <c r="H725" s="54" t="s">
        <v>34</v>
      </c>
      <c r="I725" s="54" t="s">
        <v>35</v>
      </c>
      <c r="J725" s="54" t="s">
        <v>11</v>
      </c>
    </row>
    <row r="726" customFormat="false" ht="39.5" hidden="false" customHeight="true" outlineLevel="0" collapsed="false">
      <c r="A726" s="56" t="s">
        <v>634</v>
      </c>
      <c r="B726" s="56" t="s">
        <v>238</v>
      </c>
      <c r="C726" s="56" t="s">
        <v>39</v>
      </c>
      <c r="D726" s="57" t="s">
        <v>239</v>
      </c>
      <c r="E726" s="56" t="s">
        <v>312</v>
      </c>
      <c r="F726" s="56"/>
      <c r="G726" s="56" t="s">
        <v>88</v>
      </c>
      <c r="H726" s="58" t="n">
        <v>1</v>
      </c>
      <c r="I726" s="59" t="n">
        <v>37.3</v>
      </c>
      <c r="J726" s="59" t="n">
        <v>37.3</v>
      </c>
    </row>
    <row r="727" customFormat="false" ht="26.3" hidden="false" customHeight="true" outlineLevel="0" collapsed="false">
      <c r="A727" s="60" t="s">
        <v>635</v>
      </c>
      <c r="B727" s="60" t="s">
        <v>785</v>
      </c>
      <c r="C727" s="60" t="s">
        <v>39</v>
      </c>
      <c r="D727" s="61" t="s">
        <v>786</v>
      </c>
      <c r="E727" s="60" t="s">
        <v>343</v>
      </c>
      <c r="F727" s="60"/>
      <c r="G727" s="60" t="s">
        <v>687</v>
      </c>
      <c r="H727" s="62" t="n">
        <v>0.454</v>
      </c>
      <c r="I727" s="63" t="n">
        <v>20.77</v>
      </c>
      <c r="J727" s="63" t="n">
        <v>9.42</v>
      </c>
    </row>
    <row r="728" customFormat="false" ht="26.3" hidden="false" customHeight="true" outlineLevel="0" collapsed="false">
      <c r="A728" s="60" t="s">
        <v>635</v>
      </c>
      <c r="B728" s="60" t="s">
        <v>688</v>
      </c>
      <c r="C728" s="60" t="s">
        <v>39</v>
      </c>
      <c r="D728" s="61" t="s">
        <v>689</v>
      </c>
      <c r="E728" s="60" t="s">
        <v>343</v>
      </c>
      <c r="F728" s="60"/>
      <c r="G728" s="60" t="s">
        <v>687</v>
      </c>
      <c r="H728" s="62" t="n">
        <v>0.454</v>
      </c>
      <c r="I728" s="63" t="n">
        <v>16.37</v>
      </c>
      <c r="J728" s="63" t="n">
        <v>7.43</v>
      </c>
    </row>
    <row r="729" customFormat="false" ht="26.3" hidden="false" customHeight="true" outlineLevel="0" collapsed="false">
      <c r="A729" s="64" t="s">
        <v>638</v>
      </c>
      <c r="B729" s="64" t="s">
        <v>787</v>
      </c>
      <c r="C729" s="64" t="s">
        <v>39</v>
      </c>
      <c r="D729" s="65" t="s">
        <v>788</v>
      </c>
      <c r="E729" s="64" t="s">
        <v>295</v>
      </c>
      <c r="F729" s="64"/>
      <c r="G729" s="64" t="s">
        <v>65</v>
      </c>
      <c r="H729" s="66" t="n">
        <v>0.01</v>
      </c>
      <c r="I729" s="67" t="n">
        <v>90</v>
      </c>
      <c r="J729" s="67" t="n">
        <v>0.9</v>
      </c>
    </row>
    <row r="730" customFormat="false" ht="26.3" hidden="false" customHeight="true" outlineLevel="0" collapsed="false">
      <c r="A730" s="64" t="s">
        <v>638</v>
      </c>
      <c r="B730" s="64" t="s">
        <v>927</v>
      </c>
      <c r="C730" s="64" t="s">
        <v>39</v>
      </c>
      <c r="D730" s="65" t="s">
        <v>928</v>
      </c>
      <c r="E730" s="64" t="s">
        <v>295</v>
      </c>
      <c r="F730" s="64"/>
      <c r="G730" s="64" t="s">
        <v>88</v>
      </c>
      <c r="H730" s="66" t="n">
        <v>0.2</v>
      </c>
      <c r="I730" s="67" t="n">
        <v>4.22</v>
      </c>
      <c r="J730" s="67" t="n">
        <v>0.84</v>
      </c>
    </row>
    <row r="731" customFormat="false" ht="26.3" hidden="false" customHeight="true" outlineLevel="0" collapsed="false">
      <c r="A731" s="64" t="s">
        <v>638</v>
      </c>
      <c r="B731" s="64" t="s">
        <v>779</v>
      </c>
      <c r="C731" s="64" t="s">
        <v>39</v>
      </c>
      <c r="D731" s="65" t="s">
        <v>780</v>
      </c>
      <c r="E731" s="64" t="s">
        <v>295</v>
      </c>
      <c r="F731" s="64"/>
      <c r="G731" s="64" t="s">
        <v>88</v>
      </c>
      <c r="H731" s="66" t="n">
        <v>0.083</v>
      </c>
      <c r="I731" s="67" t="n">
        <v>20.42</v>
      </c>
      <c r="J731" s="67" t="n">
        <v>1.69</v>
      </c>
    </row>
    <row r="732" customFormat="false" ht="39.5" hidden="false" customHeight="true" outlineLevel="0" collapsed="false">
      <c r="A732" s="64" t="s">
        <v>638</v>
      </c>
      <c r="B732" s="64" t="s">
        <v>929</v>
      </c>
      <c r="C732" s="64" t="s">
        <v>39</v>
      </c>
      <c r="D732" s="65" t="s">
        <v>930</v>
      </c>
      <c r="E732" s="64" t="s">
        <v>295</v>
      </c>
      <c r="F732" s="64"/>
      <c r="G732" s="64" t="s">
        <v>65</v>
      </c>
      <c r="H732" s="66" t="n">
        <v>0.037</v>
      </c>
      <c r="I732" s="67" t="n">
        <v>460</v>
      </c>
      <c r="J732" s="67" t="n">
        <v>17.02</v>
      </c>
    </row>
    <row r="733" customFormat="false" ht="15" hidden="false" customHeight="false" outlineLevel="0" collapsed="false">
      <c r="A733" s="36"/>
      <c r="B733" s="36"/>
      <c r="C733" s="36"/>
      <c r="D733" s="37"/>
      <c r="E733" s="36" t="s">
        <v>650</v>
      </c>
      <c r="F733" s="68" t="n">
        <v>12.08</v>
      </c>
      <c r="G733" s="36" t="s">
        <v>651</v>
      </c>
      <c r="H733" s="68" t="n">
        <v>0</v>
      </c>
      <c r="I733" s="36" t="s">
        <v>652</v>
      </c>
      <c r="J733" s="68" t="n">
        <v>12.08</v>
      </c>
    </row>
    <row r="734" customFormat="false" ht="26.3" hidden="false" customHeight="true" outlineLevel="0" collapsed="false">
      <c r="A734" s="36"/>
      <c r="B734" s="36"/>
      <c r="C734" s="36"/>
      <c r="D734" s="37"/>
      <c r="E734" s="36" t="s">
        <v>653</v>
      </c>
      <c r="F734" s="68" t="n">
        <v>9.75</v>
      </c>
      <c r="G734" s="36"/>
      <c r="H734" s="69" t="s">
        <v>654</v>
      </c>
      <c r="I734" s="69"/>
      <c r="J734" s="68" t="n">
        <v>47.05</v>
      </c>
    </row>
    <row r="735" customFormat="false" ht="26.3" hidden="false" customHeight="false" outlineLevel="0" collapsed="false">
      <c r="A735" s="39"/>
      <c r="B735" s="39"/>
      <c r="C735" s="39"/>
      <c r="D735" s="70"/>
      <c r="E735" s="39"/>
      <c r="F735" s="39"/>
      <c r="G735" s="39" t="s">
        <v>655</v>
      </c>
      <c r="H735" s="71" t="n">
        <v>24134.02</v>
      </c>
      <c r="I735" s="39" t="s">
        <v>656</v>
      </c>
      <c r="J735" s="72" t="n">
        <v>1135505.64</v>
      </c>
    </row>
    <row r="736" customFormat="false" ht="15" hidden="false" customHeight="false" outlineLevel="0" collapsed="false">
      <c r="A736" s="73"/>
      <c r="B736" s="73"/>
      <c r="C736" s="73"/>
      <c r="D736" s="74"/>
      <c r="E736" s="73"/>
      <c r="F736" s="73"/>
      <c r="G736" s="73"/>
      <c r="H736" s="73"/>
      <c r="I736" s="73"/>
      <c r="J736" s="73"/>
    </row>
    <row r="737" customFormat="false" ht="15" hidden="false" customHeight="true" outlineLevel="0" collapsed="false">
      <c r="A737" s="54" t="s">
        <v>240</v>
      </c>
      <c r="B737" s="54" t="s">
        <v>31</v>
      </c>
      <c r="C737" s="54" t="s">
        <v>32</v>
      </c>
      <c r="D737" s="55" t="s">
        <v>10</v>
      </c>
      <c r="E737" s="54" t="s">
        <v>286</v>
      </c>
      <c r="F737" s="54"/>
      <c r="G737" s="54" t="s">
        <v>33</v>
      </c>
      <c r="H737" s="54" t="s">
        <v>34</v>
      </c>
      <c r="I737" s="54" t="s">
        <v>35</v>
      </c>
      <c r="J737" s="54" t="s">
        <v>11</v>
      </c>
    </row>
    <row r="738" customFormat="false" ht="39.5" hidden="false" customHeight="true" outlineLevel="0" collapsed="false">
      <c r="A738" s="56" t="s">
        <v>634</v>
      </c>
      <c r="B738" s="56" t="s">
        <v>241</v>
      </c>
      <c r="C738" s="56" t="s">
        <v>39</v>
      </c>
      <c r="D738" s="57" t="s">
        <v>242</v>
      </c>
      <c r="E738" s="56" t="s">
        <v>301</v>
      </c>
      <c r="F738" s="56"/>
      <c r="G738" s="56" t="s">
        <v>65</v>
      </c>
      <c r="H738" s="58" t="n">
        <v>1</v>
      </c>
      <c r="I738" s="59" t="n">
        <v>669.11</v>
      </c>
      <c r="J738" s="59" t="n">
        <v>669.11</v>
      </c>
    </row>
    <row r="739" customFormat="false" ht="26.3" hidden="false" customHeight="true" outlineLevel="0" collapsed="false">
      <c r="A739" s="60" t="s">
        <v>635</v>
      </c>
      <c r="B739" s="60" t="s">
        <v>685</v>
      </c>
      <c r="C739" s="60" t="s">
        <v>39</v>
      </c>
      <c r="D739" s="61" t="s">
        <v>686</v>
      </c>
      <c r="E739" s="60" t="s">
        <v>343</v>
      </c>
      <c r="F739" s="60"/>
      <c r="G739" s="60" t="s">
        <v>687</v>
      </c>
      <c r="H739" s="62" t="n">
        <v>1.6268</v>
      </c>
      <c r="I739" s="63" t="n">
        <v>20.37</v>
      </c>
      <c r="J739" s="63" t="n">
        <v>33.13</v>
      </c>
    </row>
    <row r="740" customFormat="false" ht="26.3" hidden="false" customHeight="true" outlineLevel="0" collapsed="false">
      <c r="A740" s="60" t="s">
        <v>635</v>
      </c>
      <c r="B740" s="60" t="s">
        <v>785</v>
      </c>
      <c r="C740" s="60" t="s">
        <v>39</v>
      </c>
      <c r="D740" s="61" t="s">
        <v>786</v>
      </c>
      <c r="E740" s="60" t="s">
        <v>343</v>
      </c>
      <c r="F740" s="60"/>
      <c r="G740" s="60" t="s">
        <v>687</v>
      </c>
      <c r="H740" s="62" t="n">
        <v>0.156</v>
      </c>
      <c r="I740" s="63" t="n">
        <v>20.77</v>
      </c>
      <c r="J740" s="63" t="n">
        <v>3.24</v>
      </c>
    </row>
    <row r="741" customFormat="false" ht="26.3" hidden="false" customHeight="true" outlineLevel="0" collapsed="false">
      <c r="A741" s="60" t="s">
        <v>635</v>
      </c>
      <c r="B741" s="60" t="s">
        <v>688</v>
      </c>
      <c r="C741" s="60" t="s">
        <v>39</v>
      </c>
      <c r="D741" s="61" t="s">
        <v>689</v>
      </c>
      <c r="E741" s="60" t="s">
        <v>343</v>
      </c>
      <c r="F741" s="60"/>
      <c r="G741" s="60" t="s">
        <v>687</v>
      </c>
      <c r="H741" s="62" t="n">
        <v>1.7828</v>
      </c>
      <c r="I741" s="63" t="n">
        <v>16.37</v>
      </c>
      <c r="J741" s="63" t="n">
        <v>29.18</v>
      </c>
    </row>
    <row r="742" customFormat="false" ht="26.3" hidden="false" customHeight="true" outlineLevel="0" collapsed="false">
      <c r="A742" s="64" t="s">
        <v>638</v>
      </c>
      <c r="B742" s="64" t="s">
        <v>931</v>
      </c>
      <c r="C742" s="64" t="s">
        <v>39</v>
      </c>
      <c r="D742" s="65" t="s">
        <v>932</v>
      </c>
      <c r="E742" s="64" t="s">
        <v>295</v>
      </c>
      <c r="F742" s="64"/>
      <c r="G742" s="64" t="s">
        <v>859</v>
      </c>
      <c r="H742" s="66" t="n">
        <v>0.0213</v>
      </c>
      <c r="I742" s="67" t="n">
        <v>7.86</v>
      </c>
      <c r="J742" s="67" t="n">
        <v>0.16</v>
      </c>
    </row>
    <row r="743" customFormat="false" ht="26.3" hidden="false" customHeight="true" outlineLevel="0" collapsed="false">
      <c r="A743" s="64" t="s">
        <v>638</v>
      </c>
      <c r="B743" s="64" t="s">
        <v>933</v>
      </c>
      <c r="C743" s="64" t="s">
        <v>39</v>
      </c>
      <c r="D743" s="65" t="s">
        <v>934</v>
      </c>
      <c r="E743" s="64" t="s">
        <v>295</v>
      </c>
      <c r="F743" s="64"/>
      <c r="G743" s="64" t="s">
        <v>88</v>
      </c>
      <c r="H743" s="66" t="n">
        <v>3.125</v>
      </c>
      <c r="I743" s="67" t="n">
        <v>6.12</v>
      </c>
      <c r="J743" s="67" t="n">
        <v>19.12</v>
      </c>
    </row>
    <row r="744" customFormat="false" ht="26.3" hidden="false" customHeight="true" outlineLevel="0" collapsed="false">
      <c r="A744" s="64" t="s">
        <v>638</v>
      </c>
      <c r="B744" s="64" t="s">
        <v>927</v>
      </c>
      <c r="C744" s="64" t="s">
        <v>39</v>
      </c>
      <c r="D744" s="65" t="s">
        <v>928</v>
      </c>
      <c r="E744" s="64" t="s">
        <v>295</v>
      </c>
      <c r="F744" s="64"/>
      <c r="G744" s="64" t="s">
        <v>88</v>
      </c>
      <c r="H744" s="66" t="n">
        <v>2.5</v>
      </c>
      <c r="I744" s="67" t="n">
        <v>4.22</v>
      </c>
      <c r="J744" s="67" t="n">
        <v>10.55</v>
      </c>
    </row>
    <row r="745" customFormat="false" ht="15" hidden="false" customHeight="true" outlineLevel="0" collapsed="false">
      <c r="A745" s="64" t="s">
        <v>638</v>
      </c>
      <c r="B745" s="64" t="s">
        <v>935</v>
      </c>
      <c r="C745" s="64" t="s">
        <v>39</v>
      </c>
      <c r="D745" s="65" t="s">
        <v>936</v>
      </c>
      <c r="E745" s="64" t="s">
        <v>295</v>
      </c>
      <c r="F745" s="64"/>
      <c r="G745" s="64" t="s">
        <v>209</v>
      </c>
      <c r="H745" s="66" t="n">
        <v>0.2994</v>
      </c>
      <c r="I745" s="67" t="n">
        <v>24.21</v>
      </c>
      <c r="J745" s="67" t="n">
        <v>7.24</v>
      </c>
    </row>
    <row r="746" customFormat="false" ht="39.5" hidden="false" customHeight="true" outlineLevel="0" collapsed="false">
      <c r="A746" s="64" t="s">
        <v>638</v>
      </c>
      <c r="B746" s="64" t="s">
        <v>929</v>
      </c>
      <c r="C746" s="64" t="s">
        <v>39</v>
      </c>
      <c r="D746" s="65" t="s">
        <v>930</v>
      </c>
      <c r="E746" s="64" t="s">
        <v>295</v>
      </c>
      <c r="F746" s="64"/>
      <c r="G746" s="64" t="s">
        <v>65</v>
      </c>
      <c r="H746" s="66" t="n">
        <v>1.2315</v>
      </c>
      <c r="I746" s="67" t="n">
        <v>460</v>
      </c>
      <c r="J746" s="67" t="n">
        <v>566.49</v>
      </c>
    </row>
    <row r="747" customFormat="false" ht="15" hidden="false" customHeight="false" outlineLevel="0" collapsed="false">
      <c r="A747" s="36"/>
      <c r="B747" s="36"/>
      <c r="C747" s="36"/>
      <c r="D747" s="37"/>
      <c r="E747" s="36" t="s">
        <v>650</v>
      </c>
      <c r="F747" s="68" t="n">
        <v>47.1</v>
      </c>
      <c r="G747" s="36" t="s">
        <v>651</v>
      </c>
      <c r="H747" s="68" t="n">
        <v>0</v>
      </c>
      <c r="I747" s="36" t="s">
        <v>652</v>
      </c>
      <c r="J747" s="68" t="n">
        <v>47.1</v>
      </c>
    </row>
    <row r="748" customFormat="false" ht="26.3" hidden="false" customHeight="true" outlineLevel="0" collapsed="false">
      <c r="A748" s="36"/>
      <c r="B748" s="36"/>
      <c r="C748" s="36"/>
      <c r="D748" s="37"/>
      <c r="E748" s="36" t="s">
        <v>653</v>
      </c>
      <c r="F748" s="68" t="n">
        <v>174.9</v>
      </c>
      <c r="G748" s="36"/>
      <c r="H748" s="69" t="s">
        <v>654</v>
      </c>
      <c r="I748" s="69"/>
      <c r="J748" s="68" t="n">
        <v>844.01</v>
      </c>
    </row>
    <row r="749" customFormat="false" ht="26.3" hidden="false" customHeight="false" outlineLevel="0" collapsed="false">
      <c r="A749" s="39"/>
      <c r="B749" s="39"/>
      <c r="C749" s="39"/>
      <c r="D749" s="70"/>
      <c r="E749" s="39"/>
      <c r="F749" s="39"/>
      <c r="G749" s="39" t="s">
        <v>655</v>
      </c>
      <c r="H749" s="71" t="n">
        <v>2534.07</v>
      </c>
      <c r="I749" s="39" t="s">
        <v>656</v>
      </c>
      <c r="J749" s="72" t="n">
        <v>2138780.42</v>
      </c>
    </row>
    <row r="750" customFormat="false" ht="15" hidden="false" customHeight="false" outlineLevel="0" collapsed="false">
      <c r="A750" s="73"/>
      <c r="B750" s="73"/>
      <c r="C750" s="73"/>
      <c r="D750" s="74"/>
      <c r="E750" s="73"/>
      <c r="F750" s="73"/>
      <c r="G750" s="73"/>
      <c r="H750" s="73"/>
      <c r="I750" s="73"/>
      <c r="J750" s="73"/>
    </row>
    <row r="751" customFormat="false" ht="15" hidden="false" customHeight="true" outlineLevel="0" collapsed="false">
      <c r="A751" s="54" t="s">
        <v>243</v>
      </c>
      <c r="B751" s="54" t="s">
        <v>31</v>
      </c>
      <c r="C751" s="54" t="s">
        <v>32</v>
      </c>
      <c r="D751" s="55" t="s">
        <v>10</v>
      </c>
      <c r="E751" s="54" t="s">
        <v>286</v>
      </c>
      <c r="F751" s="54"/>
      <c r="G751" s="54" t="s">
        <v>33</v>
      </c>
      <c r="H751" s="54" t="s">
        <v>34</v>
      </c>
      <c r="I751" s="54" t="s">
        <v>35</v>
      </c>
      <c r="J751" s="54" t="s">
        <v>11</v>
      </c>
    </row>
    <row r="752" customFormat="false" ht="39.5" hidden="false" customHeight="true" outlineLevel="0" collapsed="false">
      <c r="A752" s="56" t="s">
        <v>634</v>
      </c>
      <c r="B752" s="56" t="s">
        <v>244</v>
      </c>
      <c r="C752" s="56" t="s">
        <v>59</v>
      </c>
      <c r="D752" s="57" t="s">
        <v>245</v>
      </c>
      <c r="E752" s="56" t="s">
        <v>343</v>
      </c>
      <c r="F752" s="56"/>
      <c r="G752" s="56" t="s">
        <v>33</v>
      </c>
      <c r="H752" s="58" t="n">
        <v>1</v>
      </c>
      <c r="I752" s="59" t="n">
        <v>332.07</v>
      </c>
      <c r="J752" s="59" t="n">
        <v>332.07</v>
      </c>
    </row>
    <row r="753" customFormat="false" ht="26.3" hidden="false" customHeight="true" outlineLevel="0" collapsed="false">
      <c r="A753" s="60" t="s">
        <v>635</v>
      </c>
      <c r="B753" s="60" t="s">
        <v>688</v>
      </c>
      <c r="C753" s="60" t="s">
        <v>39</v>
      </c>
      <c r="D753" s="61" t="s">
        <v>689</v>
      </c>
      <c r="E753" s="60" t="s">
        <v>343</v>
      </c>
      <c r="F753" s="60"/>
      <c r="G753" s="60" t="s">
        <v>687</v>
      </c>
      <c r="H753" s="62" t="n">
        <v>4</v>
      </c>
      <c r="I753" s="63" t="n">
        <v>16.37</v>
      </c>
      <c r="J753" s="63" t="n">
        <v>65.48</v>
      </c>
    </row>
    <row r="754" customFormat="false" ht="26.3" hidden="false" customHeight="true" outlineLevel="0" collapsed="false">
      <c r="A754" s="60" t="s">
        <v>635</v>
      </c>
      <c r="B754" s="60" t="s">
        <v>937</v>
      </c>
      <c r="C754" s="60" t="s">
        <v>39</v>
      </c>
      <c r="D754" s="61" t="s">
        <v>938</v>
      </c>
      <c r="E754" s="60" t="s">
        <v>343</v>
      </c>
      <c r="F754" s="60"/>
      <c r="G754" s="60" t="s">
        <v>687</v>
      </c>
      <c r="H754" s="62" t="n">
        <v>2</v>
      </c>
      <c r="I754" s="63" t="n">
        <v>17.06</v>
      </c>
      <c r="J754" s="63" t="n">
        <v>34.12</v>
      </c>
    </row>
    <row r="755" customFormat="false" ht="39.5" hidden="false" customHeight="false" outlineLevel="0" collapsed="false">
      <c r="A755" s="60" t="s">
        <v>635</v>
      </c>
      <c r="B755" s="60" t="s">
        <v>939</v>
      </c>
      <c r="C755" s="60" t="s">
        <v>116</v>
      </c>
      <c r="D755" s="61" t="s">
        <v>940</v>
      </c>
      <c r="E755" s="60"/>
      <c r="F755" s="60"/>
      <c r="G755" s="60" t="s">
        <v>805</v>
      </c>
      <c r="H755" s="62" t="n">
        <v>0.0025</v>
      </c>
      <c r="I755" s="63" t="n">
        <v>27.2</v>
      </c>
      <c r="J755" s="63" t="n">
        <v>0.06</v>
      </c>
    </row>
    <row r="756" customFormat="false" ht="15" hidden="false" customHeight="true" outlineLevel="0" collapsed="false">
      <c r="A756" s="64" t="s">
        <v>638</v>
      </c>
      <c r="B756" s="64" t="s">
        <v>941</v>
      </c>
      <c r="C756" s="64" t="s">
        <v>116</v>
      </c>
      <c r="D756" s="65" t="s">
        <v>942</v>
      </c>
      <c r="E756" s="64" t="s">
        <v>527</v>
      </c>
      <c r="F756" s="64"/>
      <c r="G756" s="64" t="s">
        <v>752</v>
      </c>
      <c r="H756" s="66" t="n">
        <v>1</v>
      </c>
      <c r="I756" s="67" t="n">
        <v>147.3611</v>
      </c>
      <c r="J756" s="67" t="n">
        <v>147.36</v>
      </c>
    </row>
    <row r="757" customFormat="false" ht="15" hidden="false" customHeight="true" outlineLevel="0" collapsed="false">
      <c r="A757" s="64" t="s">
        <v>638</v>
      </c>
      <c r="B757" s="64" t="s">
        <v>943</v>
      </c>
      <c r="C757" s="64" t="s">
        <v>116</v>
      </c>
      <c r="D757" s="65" t="s">
        <v>944</v>
      </c>
      <c r="E757" s="64" t="s">
        <v>527</v>
      </c>
      <c r="F757" s="64"/>
      <c r="G757" s="64" t="s">
        <v>752</v>
      </c>
      <c r="H757" s="66" t="n">
        <v>1</v>
      </c>
      <c r="I757" s="67" t="n">
        <v>2.9813</v>
      </c>
      <c r="J757" s="67" t="n">
        <v>2.98</v>
      </c>
    </row>
    <row r="758" customFormat="false" ht="15" hidden="false" customHeight="true" outlineLevel="0" collapsed="false">
      <c r="A758" s="64" t="s">
        <v>638</v>
      </c>
      <c r="B758" s="64" t="s">
        <v>945</v>
      </c>
      <c r="C758" s="64" t="s">
        <v>116</v>
      </c>
      <c r="D758" s="65" t="s">
        <v>946</v>
      </c>
      <c r="E758" s="64" t="s">
        <v>527</v>
      </c>
      <c r="F758" s="64"/>
      <c r="G758" s="64" t="s">
        <v>752</v>
      </c>
      <c r="H758" s="66" t="n">
        <v>1</v>
      </c>
      <c r="I758" s="67" t="n">
        <v>0.8738</v>
      </c>
      <c r="J758" s="67" t="n">
        <v>0.87</v>
      </c>
    </row>
    <row r="759" customFormat="false" ht="15" hidden="false" customHeight="true" outlineLevel="0" collapsed="false">
      <c r="A759" s="64" t="s">
        <v>638</v>
      </c>
      <c r="B759" s="64" t="s">
        <v>947</v>
      </c>
      <c r="C759" s="64" t="s">
        <v>116</v>
      </c>
      <c r="D759" s="65" t="s">
        <v>948</v>
      </c>
      <c r="E759" s="64" t="s">
        <v>295</v>
      </c>
      <c r="F759" s="64"/>
      <c r="G759" s="64" t="s">
        <v>209</v>
      </c>
      <c r="H759" s="66" t="n">
        <v>0.2</v>
      </c>
      <c r="I759" s="67" t="n">
        <v>33.9728</v>
      </c>
      <c r="J759" s="67" t="n">
        <v>6.79</v>
      </c>
    </row>
    <row r="760" customFormat="false" ht="15" hidden="false" customHeight="true" outlineLevel="0" collapsed="false">
      <c r="A760" s="64" t="s">
        <v>638</v>
      </c>
      <c r="B760" s="64" t="s">
        <v>949</v>
      </c>
      <c r="C760" s="64" t="s">
        <v>116</v>
      </c>
      <c r="D760" s="65" t="s">
        <v>950</v>
      </c>
      <c r="E760" s="64" t="s">
        <v>295</v>
      </c>
      <c r="F760" s="64"/>
      <c r="G760" s="64" t="s">
        <v>752</v>
      </c>
      <c r="H760" s="66" t="n">
        <v>1</v>
      </c>
      <c r="I760" s="67" t="n">
        <v>74.4199</v>
      </c>
      <c r="J760" s="67" t="n">
        <v>74.41</v>
      </c>
    </row>
    <row r="761" customFormat="false" ht="15" hidden="false" customHeight="false" outlineLevel="0" collapsed="false">
      <c r="A761" s="36"/>
      <c r="B761" s="36"/>
      <c r="C761" s="36"/>
      <c r="D761" s="37"/>
      <c r="E761" s="36" t="s">
        <v>650</v>
      </c>
      <c r="F761" s="68" t="n">
        <v>68.6</v>
      </c>
      <c r="G761" s="36" t="s">
        <v>651</v>
      </c>
      <c r="H761" s="68" t="n">
        <v>0</v>
      </c>
      <c r="I761" s="36" t="s">
        <v>652</v>
      </c>
      <c r="J761" s="68" t="n">
        <v>68.6</v>
      </c>
    </row>
    <row r="762" customFormat="false" ht="26.3" hidden="false" customHeight="true" outlineLevel="0" collapsed="false">
      <c r="A762" s="36"/>
      <c r="B762" s="36"/>
      <c r="C762" s="36"/>
      <c r="D762" s="37"/>
      <c r="E762" s="36" t="s">
        <v>653</v>
      </c>
      <c r="F762" s="68" t="n">
        <v>86.8</v>
      </c>
      <c r="G762" s="36"/>
      <c r="H762" s="69" t="s">
        <v>654</v>
      </c>
      <c r="I762" s="69"/>
      <c r="J762" s="68" t="n">
        <v>418.87</v>
      </c>
    </row>
    <row r="763" customFormat="false" ht="26.3" hidden="false" customHeight="false" outlineLevel="0" collapsed="false">
      <c r="A763" s="39"/>
      <c r="B763" s="39"/>
      <c r="C763" s="39"/>
      <c r="D763" s="70"/>
      <c r="E763" s="39"/>
      <c r="F763" s="39"/>
      <c r="G763" s="39" t="s">
        <v>655</v>
      </c>
      <c r="H763" s="71" t="n">
        <v>1274</v>
      </c>
      <c r="I763" s="39" t="s">
        <v>656</v>
      </c>
      <c r="J763" s="72" t="n">
        <v>533640.38</v>
      </c>
    </row>
    <row r="764" customFormat="false" ht="15" hidden="false" customHeight="false" outlineLevel="0" collapsed="false">
      <c r="A764" s="73"/>
      <c r="B764" s="73"/>
      <c r="C764" s="73"/>
      <c r="D764" s="74"/>
      <c r="E764" s="73"/>
      <c r="F764" s="73"/>
      <c r="G764" s="73"/>
      <c r="H764" s="73"/>
      <c r="I764" s="73"/>
      <c r="J764" s="73"/>
    </row>
    <row r="765" customFormat="false" ht="15" hidden="false" customHeight="true" outlineLevel="0" collapsed="false">
      <c r="A765" s="54" t="s">
        <v>246</v>
      </c>
      <c r="B765" s="54" t="s">
        <v>31</v>
      </c>
      <c r="C765" s="54" t="s">
        <v>32</v>
      </c>
      <c r="D765" s="55" t="s">
        <v>10</v>
      </c>
      <c r="E765" s="54" t="s">
        <v>286</v>
      </c>
      <c r="F765" s="54"/>
      <c r="G765" s="54" t="s">
        <v>33</v>
      </c>
      <c r="H765" s="54" t="s">
        <v>34</v>
      </c>
      <c r="I765" s="54" t="s">
        <v>35</v>
      </c>
      <c r="J765" s="54" t="s">
        <v>11</v>
      </c>
    </row>
    <row r="766" customFormat="false" ht="26.3" hidden="false" customHeight="true" outlineLevel="0" collapsed="false">
      <c r="A766" s="56" t="s">
        <v>634</v>
      </c>
      <c r="B766" s="56" t="s">
        <v>247</v>
      </c>
      <c r="C766" s="56" t="s">
        <v>59</v>
      </c>
      <c r="D766" s="57" t="s">
        <v>248</v>
      </c>
      <c r="E766" s="56" t="s">
        <v>343</v>
      </c>
      <c r="F766" s="56"/>
      <c r="G766" s="56" t="s">
        <v>33</v>
      </c>
      <c r="H766" s="58" t="n">
        <v>1</v>
      </c>
      <c r="I766" s="59" t="n">
        <v>106.34</v>
      </c>
      <c r="J766" s="59" t="n">
        <v>106.34</v>
      </c>
    </row>
    <row r="767" customFormat="false" ht="26.3" hidden="false" customHeight="true" outlineLevel="0" collapsed="false">
      <c r="A767" s="60" t="s">
        <v>635</v>
      </c>
      <c r="B767" s="60" t="s">
        <v>688</v>
      </c>
      <c r="C767" s="60" t="s">
        <v>39</v>
      </c>
      <c r="D767" s="61" t="s">
        <v>689</v>
      </c>
      <c r="E767" s="60" t="s">
        <v>343</v>
      </c>
      <c r="F767" s="60"/>
      <c r="G767" s="60" t="s">
        <v>687</v>
      </c>
      <c r="H767" s="62" t="n">
        <v>0.4</v>
      </c>
      <c r="I767" s="63" t="n">
        <v>16.37</v>
      </c>
      <c r="J767" s="63" t="n">
        <v>6.54</v>
      </c>
    </row>
    <row r="768" customFormat="false" ht="39.5" hidden="false" customHeight="true" outlineLevel="0" collapsed="false">
      <c r="A768" s="64" t="s">
        <v>638</v>
      </c>
      <c r="B768" s="64" t="s">
        <v>951</v>
      </c>
      <c r="C768" s="64" t="s">
        <v>39</v>
      </c>
      <c r="D768" s="65" t="s">
        <v>952</v>
      </c>
      <c r="E768" s="64" t="s">
        <v>295</v>
      </c>
      <c r="F768" s="64"/>
      <c r="G768" s="64" t="s">
        <v>752</v>
      </c>
      <c r="H768" s="66" t="n">
        <v>4</v>
      </c>
      <c r="I768" s="67" t="n">
        <v>0.2</v>
      </c>
      <c r="J768" s="67" t="n">
        <v>0.8</v>
      </c>
    </row>
    <row r="769" customFormat="false" ht="26.3" hidden="false" customHeight="true" outlineLevel="0" collapsed="false">
      <c r="A769" s="64" t="s">
        <v>638</v>
      </c>
      <c r="B769" s="64" t="s">
        <v>953</v>
      </c>
      <c r="C769" s="64" t="s">
        <v>39</v>
      </c>
      <c r="D769" s="65" t="s">
        <v>954</v>
      </c>
      <c r="E769" s="64" t="s">
        <v>295</v>
      </c>
      <c r="F769" s="64"/>
      <c r="G769" s="64" t="s">
        <v>752</v>
      </c>
      <c r="H769" s="66" t="n">
        <v>1</v>
      </c>
      <c r="I769" s="67" t="n">
        <v>99</v>
      </c>
      <c r="J769" s="67" t="n">
        <v>99</v>
      </c>
    </row>
    <row r="770" customFormat="false" ht="15" hidden="false" customHeight="false" outlineLevel="0" collapsed="false">
      <c r="A770" s="36"/>
      <c r="B770" s="36"/>
      <c r="C770" s="36"/>
      <c r="D770" s="37"/>
      <c r="E770" s="36" t="s">
        <v>650</v>
      </c>
      <c r="F770" s="68" t="n">
        <v>4.48</v>
      </c>
      <c r="G770" s="36" t="s">
        <v>651</v>
      </c>
      <c r="H770" s="68" t="n">
        <v>0</v>
      </c>
      <c r="I770" s="36" t="s">
        <v>652</v>
      </c>
      <c r="J770" s="68" t="n">
        <v>4.48</v>
      </c>
    </row>
    <row r="771" customFormat="false" ht="26.3" hidden="false" customHeight="true" outlineLevel="0" collapsed="false">
      <c r="A771" s="36"/>
      <c r="B771" s="36"/>
      <c r="C771" s="36"/>
      <c r="D771" s="37"/>
      <c r="E771" s="36" t="s">
        <v>653</v>
      </c>
      <c r="F771" s="68" t="n">
        <v>27.79</v>
      </c>
      <c r="G771" s="36"/>
      <c r="H771" s="69" t="s">
        <v>654</v>
      </c>
      <c r="I771" s="69"/>
      <c r="J771" s="68" t="n">
        <v>134.13</v>
      </c>
    </row>
    <row r="772" customFormat="false" ht="26.3" hidden="false" customHeight="false" outlineLevel="0" collapsed="false">
      <c r="A772" s="39"/>
      <c r="B772" s="39"/>
      <c r="C772" s="39"/>
      <c r="D772" s="70"/>
      <c r="E772" s="39"/>
      <c r="F772" s="39"/>
      <c r="G772" s="39" t="s">
        <v>655</v>
      </c>
      <c r="H772" s="71" t="n">
        <v>100</v>
      </c>
      <c r="I772" s="39" t="s">
        <v>656</v>
      </c>
      <c r="J772" s="72" t="n">
        <v>13413</v>
      </c>
    </row>
    <row r="773" customFormat="false" ht="15" hidden="false" customHeight="false" outlineLevel="0" collapsed="false">
      <c r="A773" s="73"/>
      <c r="B773" s="73"/>
      <c r="C773" s="73"/>
      <c r="D773" s="74"/>
      <c r="E773" s="73"/>
      <c r="F773" s="73"/>
      <c r="G773" s="73"/>
      <c r="H773" s="73"/>
      <c r="I773" s="73"/>
      <c r="J773" s="73"/>
    </row>
    <row r="774" customFormat="false" ht="15" hidden="false" customHeight="true" outlineLevel="0" collapsed="false">
      <c r="A774" s="54" t="s">
        <v>249</v>
      </c>
      <c r="B774" s="54" t="s">
        <v>31</v>
      </c>
      <c r="C774" s="54" t="s">
        <v>32</v>
      </c>
      <c r="D774" s="55" t="s">
        <v>10</v>
      </c>
      <c r="E774" s="54" t="s">
        <v>286</v>
      </c>
      <c r="F774" s="54"/>
      <c r="G774" s="54" t="s">
        <v>33</v>
      </c>
      <c r="H774" s="54" t="s">
        <v>34</v>
      </c>
      <c r="I774" s="54" t="s">
        <v>35</v>
      </c>
      <c r="J774" s="54" t="s">
        <v>11</v>
      </c>
    </row>
    <row r="775" customFormat="false" ht="26.3" hidden="false" customHeight="true" outlineLevel="0" collapsed="false">
      <c r="A775" s="56" t="s">
        <v>634</v>
      </c>
      <c r="B775" s="56" t="s">
        <v>250</v>
      </c>
      <c r="C775" s="56" t="s">
        <v>59</v>
      </c>
      <c r="D775" s="57" t="s">
        <v>251</v>
      </c>
      <c r="E775" s="56" t="s">
        <v>343</v>
      </c>
      <c r="F775" s="56"/>
      <c r="G775" s="56" t="s">
        <v>61</v>
      </c>
      <c r="H775" s="58" t="n">
        <v>1</v>
      </c>
      <c r="I775" s="59" t="n">
        <v>659.83</v>
      </c>
      <c r="J775" s="59" t="n">
        <v>659.83</v>
      </c>
    </row>
    <row r="776" customFormat="false" ht="26.3" hidden="false" customHeight="true" outlineLevel="0" collapsed="false">
      <c r="A776" s="60" t="s">
        <v>635</v>
      </c>
      <c r="B776" s="60" t="s">
        <v>688</v>
      </c>
      <c r="C776" s="60" t="s">
        <v>39</v>
      </c>
      <c r="D776" s="61" t="s">
        <v>689</v>
      </c>
      <c r="E776" s="60" t="s">
        <v>343</v>
      </c>
      <c r="F776" s="60"/>
      <c r="G776" s="60" t="s">
        <v>687</v>
      </c>
      <c r="H776" s="62" t="n">
        <v>2</v>
      </c>
      <c r="I776" s="63" t="n">
        <v>16.37</v>
      </c>
      <c r="J776" s="63" t="n">
        <v>32.74</v>
      </c>
    </row>
    <row r="777" customFormat="false" ht="26.3" hidden="false" customHeight="true" outlineLevel="0" collapsed="false">
      <c r="A777" s="60" t="s">
        <v>635</v>
      </c>
      <c r="B777" s="60" t="s">
        <v>937</v>
      </c>
      <c r="C777" s="60" t="s">
        <v>39</v>
      </c>
      <c r="D777" s="61" t="s">
        <v>938</v>
      </c>
      <c r="E777" s="60" t="s">
        <v>343</v>
      </c>
      <c r="F777" s="60"/>
      <c r="G777" s="60" t="s">
        <v>687</v>
      </c>
      <c r="H777" s="62" t="n">
        <v>1</v>
      </c>
      <c r="I777" s="63" t="n">
        <v>17.06</v>
      </c>
      <c r="J777" s="63" t="n">
        <v>17.06</v>
      </c>
    </row>
    <row r="778" customFormat="false" ht="26.3" hidden="false" customHeight="true" outlineLevel="0" collapsed="false">
      <c r="A778" s="60" t="s">
        <v>635</v>
      </c>
      <c r="B778" s="60" t="s">
        <v>955</v>
      </c>
      <c r="C778" s="60" t="s">
        <v>39</v>
      </c>
      <c r="D778" s="61" t="s">
        <v>956</v>
      </c>
      <c r="E778" s="60" t="s">
        <v>343</v>
      </c>
      <c r="F778" s="60"/>
      <c r="G778" s="60" t="s">
        <v>687</v>
      </c>
      <c r="H778" s="62" t="n">
        <v>2</v>
      </c>
      <c r="I778" s="63" t="n">
        <v>17.02</v>
      </c>
      <c r="J778" s="63" t="n">
        <v>34.04</v>
      </c>
    </row>
    <row r="779" customFormat="false" ht="26.3" hidden="false" customHeight="true" outlineLevel="0" collapsed="false">
      <c r="A779" s="60" t="s">
        <v>635</v>
      </c>
      <c r="B779" s="60" t="s">
        <v>957</v>
      </c>
      <c r="C779" s="60" t="s">
        <v>39</v>
      </c>
      <c r="D779" s="61" t="s">
        <v>958</v>
      </c>
      <c r="E779" s="60" t="s">
        <v>343</v>
      </c>
      <c r="F779" s="60"/>
      <c r="G779" s="60" t="s">
        <v>687</v>
      </c>
      <c r="H779" s="62" t="n">
        <v>1</v>
      </c>
      <c r="I779" s="63" t="n">
        <v>22.14</v>
      </c>
      <c r="J779" s="63" t="n">
        <v>22.14</v>
      </c>
    </row>
    <row r="780" customFormat="false" ht="26.3" hidden="false" customHeight="true" outlineLevel="0" collapsed="false">
      <c r="A780" s="60" t="s">
        <v>635</v>
      </c>
      <c r="B780" s="60" t="s">
        <v>959</v>
      </c>
      <c r="C780" s="60" t="s">
        <v>59</v>
      </c>
      <c r="D780" s="61" t="s">
        <v>960</v>
      </c>
      <c r="E780" s="60" t="s">
        <v>343</v>
      </c>
      <c r="F780" s="60"/>
      <c r="G780" s="60" t="s">
        <v>61</v>
      </c>
      <c r="H780" s="62" t="n">
        <v>1</v>
      </c>
      <c r="I780" s="63" t="n">
        <v>122.54</v>
      </c>
      <c r="J780" s="63" t="n">
        <v>122.54</v>
      </c>
    </row>
    <row r="781" customFormat="false" ht="39.5" hidden="false" customHeight="false" outlineLevel="0" collapsed="false">
      <c r="A781" s="60" t="s">
        <v>635</v>
      </c>
      <c r="B781" s="60" t="s">
        <v>961</v>
      </c>
      <c r="C781" s="60" t="s">
        <v>116</v>
      </c>
      <c r="D781" s="61" t="s">
        <v>962</v>
      </c>
      <c r="E781" s="60"/>
      <c r="F781" s="60"/>
      <c r="G781" s="60" t="s">
        <v>805</v>
      </c>
      <c r="H781" s="62" t="n">
        <v>0.01178</v>
      </c>
      <c r="I781" s="63" t="n">
        <v>32.99</v>
      </c>
      <c r="J781" s="63" t="n">
        <v>0.38</v>
      </c>
    </row>
    <row r="782" customFormat="false" ht="39.5" hidden="false" customHeight="false" outlineLevel="0" collapsed="false">
      <c r="A782" s="60" t="s">
        <v>635</v>
      </c>
      <c r="B782" s="60" t="s">
        <v>939</v>
      </c>
      <c r="C782" s="60" t="s">
        <v>116</v>
      </c>
      <c r="D782" s="61" t="s">
        <v>940</v>
      </c>
      <c r="E782" s="60"/>
      <c r="F782" s="60"/>
      <c r="G782" s="60" t="s">
        <v>805</v>
      </c>
      <c r="H782" s="62" t="n">
        <v>0.0007</v>
      </c>
      <c r="I782" s="63" t="n">
        <v>27.2</v>
      </c>
      <c r="J782" s="63" t="n">
        <v>0.01</v>
      </c>
    </row>
    <row r="783" customFormat="false" ht="26.3" hidden="false" customHeight="true" outlineLevel="0" collapsed="false">
      <c r="A783" s="64" t="s">
        <v>638</v>
      </c>
      <c r="B783" s="64" t="s">
        <v>963</v>
      </c>
      <c r="C783" s="64" t="s">
        <v>116</v>
      </c>
      <c r="D783" s="65" t="s">
        <v>964</v>
      </c>
      <c r="E783" s="64" t="s">
        <v>527</v>
      </c>
      <c r="F783" s="64"/>
      <c r="G783" s="64" t="s">
        <v>752</v>
      </c>
      <c r="H783" s="66" t="n">
        <v>0.48193</v>
      </c>
      <c r="I783" s="67" t="n">
        <v>21.0059</v>
      </c>
      <c r="J783" s="67" t="n">
        <v>10.12</v>
      </c>
    </row>
    <row r="784" customFormat="false" ht="15" hidden="false" customHeight="true" outlineLevel="0" collapsed="false">
      <c r="A784" s="64" t="s">
        <v>638</v>
      </c>
      <c r="B784" s="64" t="s">
        <v>965</v>
      </c>
      <c r="C784" s="64" t="s">
        <v>116</v>
      </c>
      <c r="D784" s="65" t="s">
        <v>966</v>
      </c>
      <c r="E784" s="64" t="s">
        <v>527</v>
      </c>
      <c r="F784" s="64"/>
      <c r="G784" s="64" t="s">
        <v>752</v>
      </c>
      <c r="H784" s="66" t="n">
        <v>0.1506</v>
      </c>
      <c r="I784" s="67" t="n">
        <v>0.2055</v>
      </c>
      <c r="J784" s="67" t="n">
        <v>0.03</v>
      </c>
    </row>
    <row r="785" customFormat="false" ht="15" hidden="false" customHeight="true" outlineLevel="0" collapsed="false">
      <c r="A785" s="64" t="s">
        <v>638</v>
      </c>
      <c r="B785" s="64" t="s">
        <v>967</v>
      </c>
      <c r="C785" s="64" t="s">
        <v>116</v>
      </c>
      <c r="D785" s="65" t="s">
        <v>968</v>
      </c>
      <c r="E785" s="64" t="s">
        <v>527</v>
      </c>
      <c r="F785" s="64"/>
      <c r="G785" s="64" t="s">
        <v>752</v>
      </c>
      <c r="H785" s="66" t="n">
        <v>0.2008</v>
      </c>
      <c r="I785" s="67" t="n">
        <v>15.0421</v>
      </c>
      <c r="J785" s="67" t="n">
        <v>3.02</v>
      </c>
    </row>
    <row r="786" customFormat="false" ht="15" hidden="false" customHeight="true" outlineLevel="0" collapsed="false">
      <c r="A786" s="64" t="s">
        <v>638</v>
      </c>
      <c r="B786" s="64" t="s">
        <v>855</v>
      </c>
      <c r="C786" s="64" t="s">
        <v>116</v>
      </c>
      <c r="D786" s="65" t="s">
        <v>856</v>
      </c>
      <c r="E786" s="64" t="s">
        <v>527</v>
      </c>
      <c r="F786" s="64"/>
      <c r="G786" s="64" t="s">
        <v>752</v>
      </c>
      <c r="H786" s="66" t="n">
        <v>0.48193</v>
      </c>
      <c r="I786" s="67" t="n">
        <v>19.1711</v>
      </c>
      <c r="J786" s="67" t="n">
        <v>9.23</v>
      </c>
    </row>
    <row r="787" customFormat="false" ht="26.3" hidden="false" customHeight="true" outlineLevel="0" collapsed="false">
      <c r="A787" s="64" t="s">
        <v>638</v>
      </c>
      <c r="B787" s="64" t="s">
        <v>969</v>
      </c>
      <c r="C787" s="64" t="s">
        <v>116</v>
      </c>
      <c r="D787" s="65" t="s">
        <v>970</v>
      </c>
      <c r="E787" s="64" t="s">
        <v>527</v>
      </c>
      <c r="F787" s="64"/>
      <c r="G787" s="64" t="s">
        <v>752</v>
      </c>
      <c r="H787" s="66" t="n">
        <v>0.48193</v>
      </c>
      <c r="I787" s="67" t="n">
        <v>8.8406</v>
      </c>
      <c r="J787" s="67" t="n">
        <v>4.26</v>
      </c>
    </row>
    <row r="788" customFormat="false" ht="15" hidden="false" customHeight="true" outlineLevel="0" collapsed="false">
      <c r="A788" s="64" t="s">
        <v>638</v>
      </c>
      <c r="B788" s="64" t="s">
        <v>971</v>
      </c>
      <c r="C788" s="64" t="s">
        <v>116</v>
      </c>
      <c r="D788" s="65" t="s">
        <v>972</v>
      </c>
      <c r="E788" s="64" t="s">
        <v>295</v>
      </c>
      <c r="F788" s="64"/>
      <c r="G788" s="64" t="s">
        <v>209</v>
      </c>
      <c r="H788" s="66" t="n">
        <v>11.775</v>
      </c>
      <c r="I788" s="67" t="n">
        <v>14.4779</v>
      </c>
      <c r="J788" s="67" t="n">
        <v>170.47</v>
      </c>
    </row>
    <row r="789" customFormat="false" ht="15" hidden="false" customHeight="true" outlineLevel="0" collapsed="false">
      <c r="A789" s="64" t="s">
        <v>638</v>
      </c>
      <c r="B789" s="64" t="s">
        <v>973</v>
      </c>
      <c r="C789" s="64" t="s">
        <v>116</v>
      </c>
      <c r="D789" s="65" t="s">
        <v>974</v>
      </c>
      <c r="E789" s="64" t="s">
        <v>295</v>
      </c>
      <c r="F789" s="64"/>
      <c r="G789" s="64" t="s">
        <v>61</v>
      </c>
      <c r="H789" s="66" t="n">
        <v>1</v>
      </c>
      <c r="I789" s="67" t="n">
        <v>140.9748</v>
      </c>
      <c r="J789" s="67" t="n">
        <v>140.97</v>
      </c>
    </row>
    <row r="790" customFormat="false" ht="15" hidden="false" customHeight="true" outlineLevel="0" collapsed="false">
      <c r="A790" s="64" t="s">
        <v>638</v>
      </c>
      <c r="B790" s="64" t="s">
        <v>975</v>
      </c>
      <c r="C790" s="64" t="s">
        <v>116</v>
      </c>
      <c r="D790" s="65" t="s">
        <v>976</v>
      </c>
      <c r="E790" s="64" t="s">
        <v>295</v>
      </c>
      <c r="F790" s="64"/>
      <c r="G790" s="64" t="s">
        <v>61</v>
      </c>
      <c r="H790" s="66" t="n">
        <v>0.4</v>
      </c>
      <c r="I790" s="67" t="n">
        <v>232.0559</v>
      </c>
      <c r="J790" s="67" t="n">
        <v>92.82</v>
      </c>
    </row>
    <row r="791" customFormat="false" ht="15" hidden="false" customHeight="false" outlineLevel="0" collapsed="false">
      <c r="A791" s="36"/>
      <c r="B791" s="36"/>
      <c r="C791" s="36"/>
      <c r="D791" s="37"/>
      <c r="E791" s="36" t="s">
        <v>650</v>
      </c>
      <c r="F791" s="68" t="n">
        <v>112.71</v>
      </c>
      <c r="G791" s="36" t="s">
        <v>651</v>
      </c>
      <c r="H791" s="68" t="n">
        <v>0</v>
      </c>
      <c r="I791" s="36" t="s">
        <v>652</v>
      </c>
      <c r="J791" s="68" t="n">
        <v>112.71</v>
      </c>
    </row>
    <row r="792" customFormat="false" ht="26.3" hidden="false" customHeight="true" outlineLevel="0" collapsed="false">
      <c r="A792" s="36"/>
      <c r="B792" s="36"/>
      <c r="C792" s="36"/>
      <c r="D792" s="37"/>
      <c r="E792" s="36" t="s">
        <v>653</v>
      </c>
      <c r="F792" s="68" t="n">
        <v>172.47</v>
      </c>
      <c r="G792" s="36"/>
      <c r="H792" s="69" t="s">
        <v>654</v>
      </c>
      <c r="I792" s="69"/>
      <c r="J792" s="68" t="n">
        <v>832.3</v>
      </c>
    </row>
    <row r="793" customFormat="false" ht="26.3" hidden="false" customHeight="false" outlineLevel="0" collapsed="false">
      <c r="A793" s="39"/>
      <c r="B793" s="39"/>
      <c r="C793" s="39"/>
      <c r="D793" s="70"/>
      <c r="E793" s="39"/>
      <c r="F793" s="39"/>
      <c r="G793" s="39" t="s">
        <v>655</v>
      </c>
      <c r="H793" s="71" t="n">
        <v>38.84</v>
      </c>
      <c r="I793" s="39" t="s">
        <v>656</v>
      </c>
      <c r="J793" s="72" t="n">
        <v>32326.53</v>
      </c>
    </row>
    <row r="794" customFormat="false" ht="15" hidden="false" customHeight="false" outlineLevel="0" collapsed="false">
      <c r="A794" s="73"/>
      <c r="B794" s="73"/>
      <c r="C794" s="73"/>
      <c r="D794" s="74"/>
      <c r="E794" s="73"/>
      <c r="F794" s="73"/>
      <c r="G794" s="73"/>
      <c r="H794" s="73"/>
      <c r="I794" s="73"/>
      <c r="J794" s="73"/>
    </row>
    <row r="795" customFormat="false" ht="15" hidden="false" customHeight="true" outlineLevel="0" collapsed="false">
      <c r="A795" s="54" t="s">
        <v>252</v>
      </c>
      <c r="B795" s="54" t="s">
        <v>31</v>
      </c>
      <c r="C795" s="54" t="s">
        <v>32</v>
      </c>
      <c r="D795" s="55" t="s">
        <v>10</v>
      </c>
      <c r="E795" s="54" t="s">
        <v>286</v>
      </c>
      <c r="F795" s="54"/>
      <c r="G795" s="54" t="s">
        <v>33</v>
      </c>
      <c r="H795" s="54" t="s">
        <v>34</v>
      </c>
      <c r="I795" s="54" t="s">
        <v>35</v>
      </c>
      <c r="J795" s="54" t="s">
        <v>11</v>
      </c>
    </row>
    <row r="796" customFormat="false" ht="39.5" hidden="false" customHeight="true" outlineLevel="0" collapsed="false">
      <c r="A796" s="56" t="s">
        <v>634</v>
      </c>
      <c r="B796" s="56" t="s">
        <v>253</v>
      </c>
      <c r="C796" s="56" t="s">
        <v>59</v>
      </c>
      <c r="D796" s="57" t="s">
        <v>254</v>
      </c>
      <c r="E796" s="56" t="s">
        <v>343</v>
      </c>
      <c r="F796" s="56"/>
      <c r="G796" s="56" t="s">
        <v>33</v>
      </c>
      <c r="H796" s="58" t="n">
        <v>1</v>
      </c>
      <c r="I796" s="59" t="n">
        <v>334.83</v>
      </c>
      <c r="J796" s="59" t="n">
        <v>334.83</v>
      </c>
    </row>
    <row r="797" customFormat="false" ht="26.3" hidden="false" customHeight="true" outlineLevel="0" collapsed="false">
      <c r="A797" s="60" t="s">
        <v>635</v>
      </c>
      <c r="B797" s="60" t="s">
        <v>688</v>
      </c>
      <c r="C797" s="60" t="s">
        <v>39</v>
      </c>
      <c r="D797" s="61" t="s">
        <v>689</v>
      </c>
      <c r="E797" s="60" t="s">
        <v>343</v>
      </c>
      <c r="F797" s="60"/>
      <c r="G797" s="60" t="s">
        <v>687</v>
      </c>
      <c r="H797" s="62" t="n">
        <v>1</v>
      </c>
      <c r="I797" s="63" t="n">
        <v>16.37</v>
      </c>
      <c r="J797" s="63" t="n">
        <v>16.37</v>
      </c>
    </row>
    <row r="798" customFormat="false" ht="26.3" hidden="false" customHeight="true" outlineLevel="0" collapsed="false">
      <c r="A798" s="60" t="s">
        <v>635</v>
      </c>
      <c r="B798" s="60" t="s">
        <v>977</v>
      </c>
      <c r="C798" s="60" t="s">
        <v>39</v>
      </c>
      <c r="D798" s="61" t="s">
        <v>978</v>
      </c>
      <c r="E798" s="60" t="s">
        <v>343</v>
      </c>
      <c r="F798" s="60"/>
      <c r="G798" s="60" t="s">
        <v>687</v>
      </c>
      <c r="H798" s="62" t="n">
        <v>0.5</v>
      </c>
      <c r="I798" s="63" t="n">
        <v>22.02</v>
      </c>
      <c r="J798" s="63" t="n">
        <v>11.01</v>
      </c>
    </row>
    <row r="799" customFormat="false" ht="26.3" hidden="false" customHeight="true" outlineLevel="0" collapsed="false">
      <c r="A799" s="60" t="s">
        <v>635</v>
      </c>
      <c r="B799" s="60" t="s">
        <v>685</v>
      </c>
      <c r="C799" s="60" t="s">
        <v>39</v>
      </c>
      <c r="D799" s="61" t="s">
        <v>686</v>
      </c>
      <c r="E799" s="60" t="s">
        <v>343</v>
      </c>
      <c r="F799" s="60"/>
      <c r="G799" s="60" t="s">
        <v>687</v>
      </c>
      <c r="H799" s="62" t="n">
        <v>1</v>
      </c>
      <c r="I799" s="63" t="n">
        <v>20.37</v>
      </c>
      <c r="J799" s="63" t="n">
        <v>20.37</v>
      </c>
    </row>
    <row r="800" customFormat="false" ht="26.3" hidden="false" customHeight="true" outlineLevel="0" collapsed="false">
      <c r="A800" s="60" t="s">
        <v>635</v>
      </c>
      <c r="B800" s="60" t="s">
        <v>847</v>
      </c>
      <c r="C800" s="60" t="s">
        <v>59</v>
      </c>
      <c r="D800" s="61" t="s">
        <v>848</v>
      </c>
      <c r="E800" s="60" t="s">
        <v>343</v>
      </c>
      <c r="F800" s="60"/>
      <c r="G800" s="60" t="s">
        <v>65</v>
      </c>
      <c r="H800" s="62" t="n">
        <v>0.072</v>
      </c>
      <c r="I800" s="63" t="n">
        <v>431.03</v>
      </c>
      <c r="J800" s="63" t="n">
        <v>31.03</v>
      </c>
    </row>
    <row r="801" customFormat="false" ht="15" hidden="false" customHeight="true" outlineLevel="0" collapsed="false">
      <c r="A801" s="64" t="s">
        <v>638</v>
      </c>
      <c r="B801" s="64" t="s">
        <v>941</v>
      </c>
      <c r="C801" s="64" t="s">
        <v>116</v>
      </c>
      <c r="D801" s="65" t="s">
        <v>942</v>
      </c>
      <c r="E801" s="64" t="s">
        <v>527</v>
      </c>
      <c r="F801" s="64"/>
      <c r="G801" s="64" t="s">
        <v>752</v>
      </c>
      <c r="H801" s="66" t="n">
        <v>1</v>
      </c>
      <c r="I801" s="67" t="n">
        <v>147.3611</v>
      </c>
      <c r="J801" s="67" t="n">
        <v>147.36</v>
      </c>
    </row>
    <row r="802" customFormat="false" ht="26.3" hidden="false" customHeight="true" outlineLevel="0" collapsed="false">
      <c r="A802" s="64" t="s">
        <v>638</v>
      </c>
      <c r="B802" s="64" t="s">
        <v>979</v>
      </c>
      <c r="C802" s="64" t="s">
        <v>116</v>
      </c>
      <c r="D802" s="65" t="s">
        <v>980</v>
      </c>
      <c r="E802" s="64" t="s">
        <v>295</v>
      </c>
      <c r="F802" s="64"/>
      <c r="G802" s="64" t="s">
        <v>209</v>
      </c>
      <c r="H802" s="66" t="n">
        <v>1.05812</v>
      </c>
      <c r="I802" s="67" t="n">
        <v>24.4945</v>
      </c>
      <c r="J802" s="67" t="n">
        <v>25.91</v>
      </c>
    </row>
    <row r="803" customFormat="false" ht="15" hidden="false" customHeight="true" outlineLevel="0" collapsed="false">
      <c r="A803" s="64" t="s">
        <v>638</v>
      </c>
      <c r="B803" s="64" t="s">
        <v>981</v>
      </c>
      <c r="C803" s="64" t="s">
        <v>116</v>
      </c>
      <c r="D803" s="65" t="s">
        <v>982</v>
      </c>
      <c r="E803" s="64" t="s">
        <v>295</v>
      </c>
      <c r="F803" s="64"/>
      <c r="G803" s="64" t="s">
        <v>88</v>
      </c>
      <c r="H803" s="66" t="n">
        <v>1.4</v>
      </c>
      <c r="I803" s="67" t="n">
        <v>5.8808</v>
      </c>
      <c r="J803" s="67" t="n">
        <v>8.23</v>
      </c>
    </row>
    <row r="804" customFormat="false" ht="26.3" hidden="false" customHeight="true" outlineLevel="0" collapsed="false">
      <c r="A804" s="64" t="s">
        <v>638</v>
      </c>
      <c r="B804" s="64" t="s">
        <v>983</v>
      </c>
      <c r="C804" s="64" t="s">
        <v>116</v>
      </c>
      <c r="D804" s="65" t="s">
        <v>984</v>
      </c>
      <c r="E804" s="64" t="s">
        <v>295</v>
      </c>
      <c r="F804" s="64"/>
      <c r="G804" s="64" t="s">
        <v>88</v>
      </c>
      <c r="H804" s="66" t="n">
        <v>3</v>
      </c>
      <c r="I804" s="67" t="n">
        <v>21.3131</v>
      </c>
      <c r="J804" s="67" t="n">
        <v>63.93</v>
      </c>
    </row>
    <row r="805" customFormat="false" ht="15" hidden="false" customHeight="true" outlineLevel="0" collapsed="false">
      <c r="A805" s="64" t="s">
        <v>638</v>
      </c>
      <c r="B805" s="64" t="s">
        <v>985</v>
      </c>
      <c r="C805" s="64" t="s">
        <v>116</v>
      </c>
      <c r="D805" s="65" t="s">
        <v>986</v>
      </c>
      <c r="E805" s="64" t="s">
        <v>295</v>
      </c>
      <c r="F805" s="64"/>
      <c r="G805" s="64" t="s">
        <v>859</v>
      </c>
      <c r="H805" s="66" t="n">
        <v>0.32996</v>
      </c>
      <c r="I805" s="67" t="n">
        <v>32.189</v>
      </c>
      <c r="J805" s="67" t="n">
        <v>10.62</v>
      </c>
    </row>
    <row r="806" customFormat="false" ht="15" hidden="false" customHeight="false" outlineLevel="0" collapsed="false">
      <c r="A806" s="36"/>
      <c r="B806" s="36"/>
      <c r="C806" s="36"/>
      <c r="D806" s="37"/>
      <c r="E806" s="36" t="s">
        <v>650</v>
      </c>
      <c r="F806" s="68" t="n">
        <v>44.02</v>
      </c>
      <c r="G806" s="36" t="s">
        <v>651</v>
      </c>
      <c r="H806" s="68" t="n">
        <v>0</v>
      </c>
      <c r="I806" s="36" t="s">
        <v>652</v>
      </c>
      <c r="J806" s="68" t="n">
        <v>44.02</v>
      </c>
    </row>
    <row r="807" customFormat="false" ht="26.3" hidden="false" customHeight="true" outlineLevel="0" collapsed="false">
      <c r="A807" s="36"/>
      <c r="B807" s="36"/>
      <c r="C807" s="36"/>
      <c r="D807" s="37"/>
      <c r="E807" s="36" t="s">
        <v>653</v>
      </c>
      <c r="F807" s="68" t="n">
        <v>87.52</v>
      </c>
      <c r="G807" s="36"/>
      <c r="H807" s="69" t="s">
        <v>654</v>
      </c>
      <c r="I807" s="69"/>
      <c r="J807" s="68" t="n">
        <v>422.35</v>
      </c>
    </row>
    <row r="808" customFormat="false" ht="26.3" hidden="false" customHeight="false" outlineLevel="0" collapsed="false">
      <c r="A808" s="39"/>
      <c r="B808" s="39"/>
      <c r="C808" s="39"/>
      <c r="D808" s="70"/>
      <c r="E808" s="39"/>
      <c r="F808" s="39"/>
      <c r="G808" s="39" t="s">
        <v>655</v>
      </c>
      <c r="H808" s="71" t="n">
        <v>245</v>
      </c>
      <c r="I808" s="39" t="s">
        <v>656</v>
      </c>
      <c r="J808" s="72" t="n">
        <v>103475.75</v>
      </c>
    </row>
    <row r="809" customFormat="false" ht="15" hidden="false" customHeight="false" outlineLevel="0" collapsed="false">
      <c r="A809" s="73"/>
      <c r="B809" s="73"/>
      <c r="C809" s="73"/>
      <c r="D809" s="74"/>
      <c r="E809" s="73"/>
      <c r="F809" s="73"/>
      <c r="G809" s="73"/>
      <c r="H809" s="73"/>
      <c r="I809" s="73"/>
      <c r="J809" s="73"/>
    </row>
    <row r="810" customFormat="false" ht="15" hidden="false" customHeight="true" outlineLevel="0" collapsed="false">
      <c r="A810" s="54" t="s">
        <v>255</v>
      </c>
      <c r="B810" s="54" t="s">
        <v>31</v>
      </c>
      <c r="C810" s="54" t="s">
        <v>32</v>
      </c>
      <c r="D810" s="55" t="s">
        <v>10</v>
      </c>
      <c r="E810" s="54" t="s">
        <v>286</v>
      </c>
      <c r="F810" s="54"/>
      <c r="G810" s="54" t="s">
        <v>33</v>
      </c>
      <c r="H810" s="54" t="s">
        <v>34</v>
      </c>
      <c r="I810" s="54" t="s">
        <v>35</v>
      </c>
      <c r="J810" s="54" t="s">
        <v>11</v>
      </c>
    </row>
    <row r="811" customFormat="false" ht="39.5" hidden="false" customHeight="true" outlineLevel="0" collapsed="false">
      <c r="A811" s="56" t="s">
        <v>634</v>
      </c>
      <c r="B811" s="56" t="s">
        <v>256</v>
      </c>
      <c r="C811" s="56" t="s">
        <v>59</v>
      </c>
      <c r="D811" s="57" t="s">
        <v>257</v>
      </c>
      <c r="E811" s="56" t="s">
        <v>343</v>
      </c>
      <c r="F811" s="56"/>
      <c r="G811" s="56" t="s">
        <v>61</v>
      </c>
      <c r="H811" s="58" t="n">
        <v>1</v>
      </c>
      <c r="I811" s="59" t="n">
        <v>16.32</v>
      </c>
      <c r="J811" s="59" t="n">
        <v>16.32</v>
      </c>
    </row>
    <row r="812" customFormat="false" ht="64.9" hidden="false" customHeight="true" outlineLevel="0" collapsed="false">
      <c r="A812" s="60" t="s">
        <v>635</v>
      </c>
      <c r="B812" s="60" t="s">
        <v>987</v>
      </c>
      <c r="C812" s="60" t="s">
        <v>39</v>
      </c>
      <c r="D812" s="61" t="s">
        <v>988</v>
      </c>
      <c r="E812" s="60" t="s">
        <v>702</v>
      </c>
      <c r="F812" s="60"/>
      <c r="G812" s="60" t="s">
        <v>703</v>
      </c>
      <c r="H812" s="62" t="n">
        <v>0.003333</v>
      </c>
      <c r="I812" s="63" t="n">
        <v>208.36</v>
      </c>
      <c r="J812" s="63" t="n">
        <v>0.69</v>
      </c>
    </row>
    <row r="813" customFormat="false" ht="39.5" hidden="false" customHeight="true" outlineLevel="0" collapsed="false">
      <c r="A813" s="60" t="s">
        <v>635</v>
      </c>
      <c r="B813" s="60" t="s">
        <v>989</v>
      </c>
      <c r="C813" s="60" t="s">
        <v>39</v>
      </c>
      <c r="D813" s="61" t="s">
        <v>990</v>
      </c>
      <c r="E813" s="60" t="s">
        <v>702</v>
      </c>
      <c r="F813" s="60"/>
      <c r="G813" s="60" t="s">
        <v>703</v>
      </c>
      <c r="H813" s="62" t="n">
        <v>0.003333</v>
      </c>
      <c r="I813" s="63" t="n">
        <v>156.87</v>
      </c>
      <c r="J813" s="63" t="n">
        <v>0.52</v>
      </c>
    </row>
    <row r="814" customFormat="false" ht="26.3" hidden="false" customHeight="true" outlineLevel="0" collapsed="false">
      <c r="A814" s="60" t="s">
        <v>635</v>
      </c>
      <c r="B814" s="60" t="s">
        <v>688</v>
      </c>
      <c r="C814" s="60" t="s">
        <v>39</v>
      </c>
      <c r="D814" s="61" t="s">
        <v>689</v>
      </c>
      <c r="E814" s="60" t="s">
        <v>343</v>
      </c>
      <c r="F814" s="60"/>
      <c r="G814" s="60" t="s">
        <v>687</v>
      </c>
      <c r="H814" s="62" t="n">
        <v>0.003333</v>
      </c>
      <c r="I814" s="63" t="n">
        <v>16.37</v>
      </c>
      <c r="J814" s="63" t="n">
        <v>0.05</v>
      </c>
    </row>
    <row r="815" customFormat="false" ht="15" hidden="false" customHeight="true" outlineLevel="0" collapsed="false">
      <c r="A815" s="64" t="s">
        <v>638</v>
      </c>
      <c r="B815" s="64" t="s">
        <v>991</v>
      </c>
      <c r="C815" s="64" t="s">
        <v>39</v>
      </c>
      <c r="D815" s="65" t="s">
        <v>992</v>
      </c>
      <c r="E815" s="64" t="s">
        <v>295</v>
      </c>
      <c r="F815" s="64"/>
      <c r="G815" s="64" t="s">
        <v>859</v>
      </c>
      <c r="H815" s="66" t="n">
        <v>0.13</v>
      </c>
      <c r="I815" s="67" t="n">
        <v>24.41</v>
      </c>
      <c r="J815" s="67" t="n">
        <v>3.17</v>
      </c>
    </row>
    <row r="816" customFormat="false" ht="26.3" hidden="false" customHeight="true" outlineLevel="0" collapsed="false">
      <c r="A816" s="64" t="s">
        <v>638</v>
      </c>
      <c r="B816" s="64" t="s">
        <v>993</v>
      </c>
      <c r="C816" s="64" t="s">
        <v>39</v>
      </c>
      <c r="D816" s="65" t="s">
        <v>994</v>
      </c>
      <c r="E816" s="64" t="s">
        <v>295</v>
      </c>
      <c r="F816" s="64"/>
      <c r="G816" s="64" t="s">
        <v>859</v>
      </c>
      <c r="H816" s="66" t="n">
        <v>0.6</v>
      </c>
      <c r="I816" s="67" t="n">
        <v>11.53</v>
      </c>
      <c r="J816" s="67" t="n">
        <v>6.91</v>
      </c>
    </row>
    <row r="817" customFormat="false" ht="15" hidden="false" customHeight="true" outlineLevel="0" collapsed="false">
      <c r="A817" s="64" t="s">
        <v>638</v>
      </c>
      <c r="B817" s="64" t="s">
        <v>995</v>
      </c>
      <c r="C817" s="64" t="s">
        <v>39</v>
      </c>
      <c r="D817" s="65" t="s">
        <v>996</v>
      </c>
      <c r="E817" s="64" t="s">
        <v>295</v>
      </c>
      <c r="F817" s="64"/>
      <c r="G817" s="64" t="s">
        <v>859</v>
      </c>
      <c r="H817" s="66" t="n">
        <v>0.03</v>
      </c>
      <c r="I817" s="67" t="n">
        <v>15.02</v>
      </c>
      <c r="J817" s="67" t="n">
        <v>0.45</v>
      </c>
    </row>
    <row r="818" customFormat="false" ht="26.3" hidden="false" customHeight="true" outlineLevel="0" collapsed="false">
      <c r="A818" s="64" t="s">
        <v>638</v>
      </c>
      <c r="B818" s="64" t="s">
        <v>997</v>
      </c>
      <c r="C818" s="64" t="s">
        <v>39</v>
      </c>
      <c r="D818" s="65" t="s">
        <v>998</v>
      </c>
      <c r="E818" s="64" t="s">
        <v>295</v>
      </c>
      <c r="F818" s="64"/>
      <c r="G818" s="64" t="s">
        <v>209</v>
      </c>
      <c r="H818" s="66" t="n">
        <v>0.4</v>
      </c>
      <c r="I818" s="67" t="n">
        <v>11.33</v>
      </c>
      <c r="J818" s="67" t="n">
        <v>4.53</v>
      </c>
    </row>
    <row r="819" customFormat="false" ht="15" hidden="false" customHeight="false" outlineLevel="0" collapsed="false">
      <c r="A819" s="36"/>
      <c r="B819" s="36"/>
      <c r="C819" s="36"/>
      <c r="D819" s="37"/>
      <c r="E819" s="36" t="s">
        <v>650</v>
      </c>
      <c r="F819" s="68" t="n">
        <v>0.11</v>
      </c>
      <c r="G819" s="36" t="s">
        <v>651</v>
      </c>
      <c r="H819" s="68" t="n">
        <v>0</v>
      </c>
      <c r="I819" s="36" t="s">
        <v>652</v>
      </c>
      <c r="J819" s="68" t="n">
        <v>0.11</v>
      </c>
    </row>
    <row r="820" customFormat="false" ht="26.3" hidden="false" customHeight="true" outlineLevel="0" collapsed="false">
      <c r="A820" s="36"/>
      <c r="B820" s="36"/>
      <c r="C820" s="36"/>
      <c r="D820" s="37"/>
      <c r="E820" s="36" t="s">
        <v>653</v>
      </c>
      <c r="F820" s="68" t="n">
        <v>4.26</v>
      </c>
      <c r="G820" s="36"/>
      <c r="H820" s="69" t="s">
        <v>654</v>
      </c>
      <c r="I820" s="69"/>
      <c r="J820" s="68" t="n">
        <v>20.58</v>
      </c>
    </row>
    <row r="821" customFormat="false" ht="26.3" hidden="false" customHeight="false" outlineLevel="0" collapsed="false">
      <c r="A821" s="39"/>
      <c r="B821" s="39"/>
      <c r="C821" s="39"/>
      <c r="D821" s="70"/>
      <c r="E821" s="39"/>
      <c r="F821" s="39"/>
      <c r="G821" s="39" t="s">
        <v>655</v>
      </c>
      <c r="H821" s="71" t="n">
        <v>3410.86</v>
      </c>
      <c r="I821" s="39" t="s">
        <v>656</v>
      </c>
      <c r="J821" s="72" t="n">
        <v>70195.49</v>
      </c>
    </row>
    <row r="822" customFormat="false" ht="15" hidden="false" customHeight="false" outlineLevel="0" collapsed="false">
      <c r="A822" s="73"/>
      <c r="B822" s="73"/>
      <c r="C822" s="73"/>
      <c r="D822" s="74"/>
      <c r="E822" s="73"/>
      <c r="F822" s="73"/>
      <c r="G822" s="73"/>
      <c r="H822" s="73"/>
      <c r="I822" s="73"/>
      <c r="J822" s="73"/>
    </row>
    <row r="823" customFormat="false" ht="15" hidden="false" customHeight="true" outlineLevel="0" collapsed="false">
      <c r="A823" s="54" t="s">
        <v>258</v>
      </c>
      <c r="B823" s="54" t="s">
        <v>31</v>
      </c>
      <c r="C823" s="54" t="s">
        <v>32</v>
      </c>
      <c r="D823" s="55" t="s">
        <v>10</v>
      </c>
      <c r="E823" s="54" t="s">
        <v>286</v>
      </c>
      <c r="F823" s="54"/>
      <c r="G823" s="54" t="s">
        <v>33</v>
      </c>
      <c r="H823" s="54" t="s">
        <v>34</v>
      </c>
      <c r="I823" s="54" t="s">
        <v>35</v>
      </c>
      <c r="J823" s="54" t="s">
        <v>11</v>
      </c>
    </row>
    <row r="824" customFormat="false" ht="26.3" hidden="false" customHeight="true" outlineLevel="0" collapsed="false">
      <c r="A824" s="56" t="s">
        <v>634</v>
      </c>
      <c r="B824" s="56" t="s">
        <v>259</v>
      </c>
      <c r="C824" s="56" t="s">
        <v>59</v>
      </c>
      <c r="D824" s="57" t="s">
        <v>260</v>
      </c>
      <c r="E824" s="56" t="s">
        <v>343</v>
      </c>
      <c r="F824" s="56"/>
      <c r="G824" s="56" t="s">
        <v>61</v>
      </c>
      <c r="H824" s="58" t="n">
        <v>1</v>
      </c>
      <c r="I824" s="59" t="n">
        <v>20.44</v>
      </c>
      <c r="J824" s="59" t="n">
        <v>20.44</v>
      </c>
    </row>
    <row r="825" customFormat="false" ht="26.3" hidden="false" customHeight="true" outlineLevel="0" collapsed="false">
      <c r="A825" s="60" t="s">
        <v>635</v>
      </c>
      <c r="B825" s="60" t="s">
        <v>977</v>
      </c>
      <c r="C825" s="60" t="s">
        <v>39</v>
      </c>
      <c r="D825" s="61" t="s">
        <v>978</v>
      </c>
      <c r="E825" s="60" t="s">
        <v>343</v>
      </c>
      <c r="F825" s="60"/>
      <c r="G825" s="60" t="s">
        <v>687</v>
      </c>
      <c r="H825" s="62" t="n">
        <v>0.5</v>
      </c>
      <c r="I825" s="63" t="n">
        <v>22.02</v>
      </c>
      <c r="J825" s="63" t="n">
        <v>11.01</v>
      </c>
    </row>
    <row r="826" customFormat="false" ht="26.3" hidden="false" customHeight="true" outlineLevel="0" collapsed="false">
      <c r="A826" s="60" t="s">
        <v>635</v>
      </c>
      <c r="B826" s="60" t="s">
        <v>688</v>
      </c>
      <c r="C826" s="60" t="s">
        <v>39</v>
      </c>
      <c r="D826" s="61" t="s">
        <v>689</v>
      </c>
      <c r="E826" s="60" t="s">
        <v>343</v>
      </c>
      <c r="F826" s="60"/>
      <c r="G826" s="60" t="s">
        <v>687</v>
      </c>
      <c r="H826" s="62" t="n">
        <v>0.33</v>
      </c>
      <c r="I826" s="63" t="n">
        <v>16.37</v>
      </c>
      <c r="J826" s="63" t="n">
        <v>5.4</v>
      </c>
    </row>
    <row r="827" customFormat="false" ht="26.3" hidden="false" customHeight="true" outlineLevel="0" collapsed="false">
      <c r="A827" s="64" t="s">
        <v>638</v>
      </c>
      <c r="B827" s="64" t="s">
        <v>993</v>
      </c>
      <c r="C827" s="64" t="s">
        <v>39</v>
      </c>
      <c r="D827" s="65" t="s">
        <v>994</v>
      </c>
      <c r="E827" s="64" t="s">
        <v>295</v>
      </c>
      <c r="F827" s="64"/>
      <c r="G827" s="64" t="s">
        <v>859</v>
      </c>
      <c r="H827" s="66" t="n">
        <v>0.35</v>
      </c>
      <c r="I827" s="67" t="n">
        <v>11.53</v>
      </c>
      <c r="J827" s="67" t="n">
        <v>4.03</v>
      </c>
    </row>
    <row r="828" customFormat="false" ht="15" hidden="false" customHeight="false" outlineLevel="0" collapsed="false">
      <c r="A828" s="36"/>
      <c r="B828" s="36"/>
      <c r="C828" s="36"/>
      <c r="D828" s="37"/>
      <c r="E828" s="36" t="s">
        <v>650</v>
      </c>
      <c r="F828" s="68" t="n">
        <v>11.35</v>
      </c>
      <c r="G828" s="36" t="s">
        <v>651</v>
      </c>
      <c r="H828" s="68" t="n">
        <v>0</v>
      </c>
      <c r="I828" s="36" t="s">
        <v>652</v>
      </c>
      <c r="J828" s="68" t="n">
        <v>11.35</v>
      </c>
    </row>
    <row r="829" customFormat="false" ht="26.3" hidden="false" customHeight="true" outlineLevel="0" collapsed="false">
      <c r="A829" s="36"/>
      <c r="B829" s="36"/>
      <c r="C829" s="36"/>
      <c r="D829" s="37"/>
      <c r="E829" s="36" t="s">
        <v>653</v>
      </c>
      <c r="F829" s="68" t="n">
        <v>5.34</v>
      </c>
      <c r="G829" s="36"/>
      <c r="H829" s="69" t="s">
        <v>654</v>
      </c>
      <c r="I829" s="69"/>
      <c r="J829" s="68" t="n">
        <v>25.78</v>
      </c>
    </row>
    <row r="830" customFormat="false" ht="26.3" hidden="false" customHeight="false" outlineLevel="0" collapsed="false">
      <c r="A830" s="39"/>
      <c r="B830" s="39"/>
      <c r="C830" s="39"/>
      <c r="D830" s="70"/>
      <c r="E830" s="39"/>
      <c r="F830" s="39"/>
      <c r="G830" s="39" t="s">
        <v>655</v>
      </c>
      <c r="H830" s="71" t="n">
        <v>136.5</v>
      </c>
      <c r="I830" s="39" t="s">
        <v>656</v>
      </c>
      <c r="J830" s="72" t="n">
        <v>3518.97</v>
      </c>
    </row>
    <row r="831" customFormat="false" ht="15" hidden="false" customHeight="false" outlineLevel="0" collapsed="false">
      <c r="A831" s="73"/>
      <c r="B831" s="73"/>
      <c r="C831" s="73"/>
      <c r="D831" s="74"/>
      <c r="E831" s="73"/>
      <c r="F831" s="73"/>
      <c r="G831" s="73"/>
      <c r="H831" s="73"/>
      <c r="I831" s="73"/>
      <c r="J831" s="73"/>
    </row>
    <row r="832" customFormat="false" ht="15" hidden="false" customHeight="true" outlineLevel="0" collapsed="false">
      <c r="A832" s="54" t="s">
        <v>261</v>
      </c>
      <c r="B832" s="54" t="s">
        <v>31</v>
      </c>
      <c r="C832" s="54" t="s">
        <v>32</v>
      </c>
      <c r="D832" s="55" t="s">
        <v>10</v>
      </c>
      <c r="E832" s="54" t="s">
        <v>286</v>
      </c>
      <c r="F832" s="54"/>
      <c r="G832" s="54" t="s">
        <v>33</v>
      </c>
      <c r="H832" s="54" t="s">
        <v>34</v>
      </c>
      <c r="I832" s="54" t="s">
        <v>35</v>
      </c>
      <c r="J832" s="54" t="s">
        <v>11</v>
      </c>
    </row>
    <row r="833" customFormat="false" ht="52.2" hidden="false" customHeight="true" outlineLevel="0" collapsed="false">
      <c r="A833" s="56" t="s">
        <v>634</v>
      </c>
      <c r="B833" s="56" t="s">
        <v>262</v>
      </c>
      <c r="C833" s="56" t="s">
        <v>86</v>
      </c>
      <c r="D833" s="57" t="s">
        <v>263</v>
      </c>
      <c r="E833" s="56" t="s">
        <v>453</v>
      </c>
      <c r="F833" s="56"/>
      <c r="G833" s="56" t="s">
        <v>264</v>
      </c>
      <c r="H833" s="58" t="n">
        <v>1</v>
      </c>
      <c r="I833" s="59" t="n">
        <v>85.76</v>
      </c>
      <c r="J833" s="59" t="n">
        <v>85.76</v>
      </c>
    </row>
    <row r="834" customFormat="false" ht="26.3" hidden="false" customHeight="true" outlineLevel="0" collapsed="false">
      <c r="A834" s="60" t="s">
        <v>635</v>
      </c>
      <c r="B834" s="60" t="s">
        <v>745</v>
      </c>
      <c r="C834" s="60" t="s">
        <v>86</v>
      </c>
      <c r="D834" s="61" t="s">
        <v>746</v>
      </c>
      <c r="E834" s="60" t="s">
        <v>747</v>
      </c>
      <c r="F834" s="60"/>
      <c r="G834" s="60" t="s">
        <v>687</v>
      </c>
      <c r="H834" s="62" t="n">
        <v>1.2</v>
      </c>
      <c r="I834" s="63" t="n">
        <v>3.7</v>
      </c>
      <c r="J834" s="63" t="n">
        <v>4.44</v>
      </c>
    </row>
    <row r="835" customFormat="false" ht="26.3" hidden="false" customHeight="true" outlineLevel="0" collapsed="false">
      <c r="A835" s="60" t="s">
        <v>635</v>
      </c>
      <c r="B835" s="60" t="s">
        <v>999</v>
      </c>
      <c r="C835" s="60" t="s">
        <v>86</v>
      </c>
      <c r="D835" s="61" t="s">
        <v>1000</v>
      </c>
      <c r="E835" s="60" t="s">
        <v>747</v>
      </c>
      <c r="F835" s="60"/>
      <c r="G835" s="60" t="s">
        <v>687</v>
      </c>
      <c r="H835" s="62" t="n">
        <v>0.5</v>
      </c>
      <c r="I835" s="63" t="n">
        <v>3.56</v>
      </c>
      <c r="J835" s="63" t="n">
        <v>1.78</v>
      </c>
    </row>
    <row r="836" customFormat="false" ht="26.3" hidden="false" customHeight="true" outlineLevel="0" collapsed="false">
      <c r="A836" s="64" t="s">
        <v>638</v>
      </c>
      <c r="B836" s="64" t="s">
        <v>1001</v>
      </c>
      <c r="C836" s="64" t="s">
        <v>86</v>
      </c>
      <c r="D836" s="65" t="s">
        <v>1002</v>
      </c>
      <c r="E836" s="64" t="s">
        <v>295</v>
      </c>
      <c r="F836" s="64"/>
      <c r="G836" s="64" t="s">
        <v>209</v>
      </c>
      <c r="H836" s="66" t="n">
        <v>0.52</v>
      </c>
      <c r="I836" s="67" t="n">
        <v>3.5</v>
      </c>
      <c r="J836" s="67" t="n">
        <v>1.82</v>
      </c>
    </row>
    <row r="837" customFormat="false" ht="15" hidden="false" customHeight="true" outlineLevel="0" collapsed="false">
      <c r="A837" s="64" t="s">
        <v>638</v>
      </c>
      <c r="B837" s="64" t="s">
        <v>1003</v>
      </c>
      <c r="C837" s="64" t="s">
        <v>86</v>
      </c>
      <c r="D837" s="65" t="s">
        <v>1004</v>
      </c>
      <c r="E837" s="64" t="s">
        <v>295</v>
      </c>
      <c r="F837" s="64"/>
      <c r="G837" s="64" t="s">
        <v>209</v>
      </c>
      <c r="H837" s="66" t="n">
        <v>4</v>
      </c>
      <c r="I837" s="67" t="n">
        <v>1.41</v>
      </c>
      <c r="J837" s="67" t="n">
        <v>5.64</v>
      </c>
    </row>
    <row r="838" customFormat="false" ht="26.3" hidden="false" customHeight="true" outlineLevel="0" collapsed="false">
      <c r="A838" s="64" t="s">
        <v>638</v>
      </c>
      <c r="B838" s="64" t="s">
        <v>1005</v>
      </c>
      <c r="C838" s="64" t="s">
        <v>86</v>
      </c>
      <c r="D838" s="65" t="s">
        <v>1006</v>
      </c>
      <c r="E838" s="64" t="s">
        <v>295</v>
      </c>
      <c r="F838" s="64"/>
      <c r="G838" s="64" t="s">
        <v>264</v>
      </c>
      <c r="H838" s="66" t="n">
        <v>1.05</v>
      </c>
      <c r="I838" s="67" t="n">
        <v>48.94</v>
      </c>
      <c r="J838" s="67" t="n">
        <v>51.38</v>
      </c>
    </row>
    <row r="839" customFormat="false" ht="15" hidden="false" customHeight="true" outlineLevel="0" collapsed="false">
      <c r="A839" s="64" t="s">
        <v>638</v>
      </c>
      <c r="B839" s="64" t="s">
        <v>1007</v>
      </c>
      <c r="C839" s="64" t="s">
        <v>39</v>
      </c>
      <c r="D839" s="65" t="s">
        <v>1008</v>
      </c>
      <c r="E839" s="64" t="s">
        <v>641</v>
      </c>
      <c r="F839" s="64"/>
      <c r="G839" s="64" t="s">
        <v>687</v>
      </c>
      <c r="H839" s="66" t="n">
        <v>0.5</v>
      </c>
      <c r="I839" s="67" t="n">
        <v>15.1</v>
      </c>
      <c r="J839" s="67" t="n">
        <v>7.55</v>
      </c>
    </row>
    <row r="840" customFormat="false" ht="15" hidden="false" customHeight="true" outlineLevel="0" collapsed="false">
      <c r="A840" s="64" t="s">
        <v>638</v>
      </c>
      <c r="B840" s="64" t="s">
        <v>761</v>
      </c>
      <c r="C840" s="64" t="s">
        <v>39</v>
      </c>
      <c r="D840" s="65" t="s">
        <v>762</v>
      </c>
      <c r="E840" s="64" t="s">
        <v>641</v>
      </c>
      <c r="F840" s="64"/>
      <c r="G840" s="64" t="s">
        <v>687</v>
      </c>
      <c r="H840" s="66" t="n">
        <v>1.2</v>
      </c>
      <c r="I840" s="67" t="n">
        <v>10.96</v>
      </c>
      <c r="J840" s="67" t="n">
        <v>13.15</v>
      </c>
    </row>
    <row r="841" customFormat="false" ht="15" hidden="false" customHeight="false" outlineLevel="0" collapsed="false">
      <c r="A841" s="36"/>
      <c r="B841" s="36"/>
      <c r="C841" s="36"/>
      <c r="D841" s="37"/>
      <c r="E841" s="36" t="s">
        <v>650</v>
      </c>
      <c r="F841" s="68" t="n">
        <v>20.7</v>
      </c>
      <c r="G841" s="36" t="s">
        <v>651</v>
      </c>
      <c r="H841" s="68" t="n">
        <v>0</v>
      </c>
      <c r="I841" s="36" t="s">
        <v>652</v>
      </c>
      <c r="J841" s="68" t="n">
        <v>20.7</v>
      </c>
    </row>
    <row r="842" customFormat="false" ht="26.3" hidden="false" customHeight="true" outlineLevel="0" collapsed="false">
      <c r="A842" s="36"/>
      <c r="B842" s="36"/>
      <c r="C842" s="36"/>
      <c r="D842" s="37"/>
      <c r="E842" s="36" t="s">
        <v>653</v>
      </c>
      <c r="F842" s="68" t="n">
        <v>22.41</v>
      </c>
      <c r="G842" s="36"/>
      <c r="H842" s="69" t="s">
        <v>654</v>
      </c>
      <c r="I842" s="69"/>
      <c r="J842" s="68" t="n">
        <v>108.17</v>
      </c>
    </row>
    <row r="843" customFormat="false" ht="26.3" hidden="false" customHeight="false" outlineLevel="0" collapsed="false">
      <c r="A843" s="39"/>
      <c r="B843" s="39"/>
      <c r="C843" s="39"/>
      <c r="D843" s="70"/>
      <c r="E843" s="39"/>
      <c r="F843" s="39"/>
      <c r="G843" s="39" t="s">
        <v>655</v>
      </c>
      <c r="H843" s="71" t="n">
        <v>614.25</v>
      </c>
      <c r="I843" s="39" t="s">
        <v>656</v>
      </c>
      <c r="J843" s="72" t="n">
        <v>66443.42</v>
      </c>
    </row>
    <row r="844" customFormat="false" ht="15" hidden="false" customHeight="false" outlineLevel="0" collapsed="false">
      <c r="A844" s="73"/>
      <c r="B844" s="73"/>
      <c r="C844" s="73"/>
      <c r="D844" s="74"/>
      <c r="E844" s="73"/>
      <c r="F844" s="73"/>
      <c r="G844" s="73"/>
      <c r="H844" s="73"/>
      <c r="I844" s="73"/>
      <c r="J844" s="73"/>
    </row>
    <row r="845" customFormat="false" ht="26.3" hidden="false" customHeight="false" outlineLevel="0" collapsed="false">
      <c r="A845" s="51" t="s">
        <v>23</v>
      </c>
      <c r="B845" s="51"/>
      <c r="C845" s="51"/>
      <c r="D845" s="52" t="s">
        <v>24</v>
      </c>
      <c r="E845" s="51"/>
      <c r="F845" s="51"/>
      <c r="G845" s="51"/>
      <c r="H845" s="51"/>
      <c r="I845" s="51"/>
      <c r="J845" s="53" t="n">
        <v>18241.86</v>
      </c>
    </row>
    <row r="846" customFormat="false" ht="15" hidden="false" customHeight="true" outlineLevel="0" collapsed="false">
      <c r="A846" s="54" t="s">
        <v>265</v>
      </c>
      <c r="B846" s="54" t="s">
        <v>31</v>
      </c>
      <c r="C846" s="54" t="s">
        <v>32</v>
      </c>
      <c r="D846" s="55" t="s">
        <v>10</v>
      </c>
      <c r="E846" s="54" t="s">
        <v>286</v>
      </c>
      <c r="F846" s="54"/>
      <c r="G846" s="54" t="s">
        <v>33</v>
      </c>
      <c r="H846" s="54" t="s">
        <v>34</v>
      </c>
      <c r="I846" s="54" t="s">
        <v>35</v>
      </c>
      <c r="J846" s="54" t="s">
        <v>11</v>
      </c>
    </row>
    <row r="847" customFormat="false" ht="26.3" hidden="false" customHeight="true" outlineLevel="0" collapsed="false">
      <c r="A847" s="56" t="s">
        <v>634</v>
      </c>
      <c r="B847" s="56" t="s">
        <v>266</v>
      </c>
      <c r="C847" s="56" t="s">
        <v>59</v>
      </c>
      <c r="D847" s="57" t="s">
        <v>267</v>
      </c>
      <c r="E847" s="56" t="s">
        <v>593</v>
      </c>
      <c r="F847" s="56"/>
      <c r="G847" s="56" t="s">
        <v>33</v>
      </c>
      <c r="H847" s="58" t="n">
        <v>1</v>
      </c>
      <c r="I847" s="59" t="n">
        <v>107.23</v>
      </c>
      <c r="J847" s="59" t="n">
        <v>107.23</v>
      </c>
    </row>
    <row r="848" customFormat="false" ht="26.3" hidden="false" customHeight="true" outlineLevel="0" collapsed="false">
      <c r="A848" s="60" t="s">
        <v>635</v>
      </c>
      <c r="B848" s="60" t="s">
        <v>1009</v>
      </c>
      <c r="C848" s="60" t="s">
        <v>39</v>
      </c>
      <c r="D848" s="61" t="s">
        <v>1010</v>
      </c>
      <c r="E848" s="60" t="s">
        <v>343</v>
      </c>
      <c r="F848" s="60"/>
      <c r="G848" s="60" t="s">
        <v>687</v>
      </c>
      <c r="H848" s="62" t="n">
        <v>3.2</v>
      </c>
      <c r="I848" s="63" t="n">
        <v>21.75</v>
      </c>
      <c r="J848" s="63" t="n">
        <v>69.6</v>
      </c>
    </row>
    <row r="849" customFormat="false" ht="26.3" hidden="false" customHeight="true" outlineLevel="0" collapsed="false">
      <c r="A849" s="60" t="s">
        <v>635</v>
      </c>
      <c r="B849" s="60" t="s">
        <v>1011</v>
      </c>
      <c r="C849" s="60" t="s">
        <v>39</v>
      </c>
      <c r="D849" s="61" t="s">
        <v>1012</v>
      </c>
      <c r="E849" s="60" t="s">
        <v>343</v>
      </c>
      <c r="F849" s="60"/>
      <c r="G849" s="60" t="s">
        <v>687</v>
      </c>
      <c r="H849" s="62" t="n">
        <v>1.6</v>
      </c>
      <c r="I849" s="63" t="n">
        <v>23.52</v>
      </c>
      <c r="J849" s="63" t="n">
        <v>37.63</v>
      </c>
    </row>
    <row r="850" customFormat="false" ht="15" hidden="false" customHeight="false" outlineLevel="0" collapsed="false">
      <c r="A850" s="36"/>
      <c r="B850" s="36"/>
      <c r="C850" s="36"/>
      <c r="D850" s="37"/>
      <c r="E850" s="36" t="s">
        <v>650</v>
      </c>
      <c r="F850" s="68" t="n">
        <v>97.53</v>
      </c>
      <c r="G850" s="36" t="s">
        <v>651</v>
      </c>
      <c r="H850" s="68" t="n">
        <v>0</v>
      </c>
      <c r="I850" s="36" t="s">
        <v>652</v>
      </c>
      <c r="J850" s="68" t="n">
        <v>97.53</v>
      </c>
    </row>
    <row r="851" customFormat="false" ht="26.3" hidden="false" customHeight="true" outlineLevel="0" collapsed="false">
      <c r="A851" s="36"/>
      <c r="B851" s="36"/>
      <c r="C851" s="36"/>
      <c r="D851" s="37"/>
      <c r="E851" s="36" t="s">
        <v>653</v>
      </c>
      <c r="F851" s="68" t="n">
        <v>28.02</v>
      </c>
      <c r="G851" s="36"/>
      <c r="H851" s="69" t="s">
        <v>654</v>
      </c>
      <c r="I851" s="69"/>
      <c r="J851" s="68" t="n">
        <v>135.25</v>
      </c>
    </row>
    <row r="852" customFormat="false" ht="26.3" hidden="false" customHeight="false" outlineLevel="0" collapsed="false">
      <c r="A852" s="39"/>
      <c r="B852" s="39"/>
      <c r="C852" s="39"/>
      <c r="D852" s="70"/>
      <c r="E852" s="39"/>
      <c r="F852" s="39"/>
      <c r="G852" s="39" t="s">
        <v>655</v>
      </c>
      <c r="H852" s="71" t="n">
        <v>26</v>
      </c>
      <c r="I852" s="39" t="s">
        <v>656</v>
      </c>
      <c r="J852" s="72" t="n">
        <v>3516.5</v>
      </c>
    </row>
    <row r="853" customFormat="false" ht="15" hidden="false" customHeight="false" outlineLevel="0" collapsed="false">
      <c r="A853" s="73"/>
      <c r="B853" s="73"/>
      <c r="C853" s="73"/>
      <c r="D853" s="74"/>
      <c r="E853" s="73"/>
      <c r="F853" s="73"/>
      <c r="G853" s="73"/>
      <c r="H853" s="73"/>
      <c r="I853" s="73"/>
      <c r="J853" s="73"/>
    </row>
    <row r="854" customFormat="false" ht="15" hidden="false" customHeight="true" outlineLevel="0" collapsed="false">
      <c r="A854" s="54" t="s">
        <v>268</v>
      </c>
      <c r="B854" s="54" t="s">
        <v>31</v>
      </c>
      <c r="C854" s="54" t="s">
        <v>32</v>
      </c>
      <c r="D854" s="55" t="s">
        <v>10</v>
      </c>
      <c r="E854" s="54" t="s">
        <v>286</v>
      </c>
      <c r="F854" s="54"/>
      <c r="G854" s="54" t="s">
        <v>33</v>
      </c>
      <c r="H854" s="54" t="s">
        <v>34</v>
      </c>
      <c r="I854" s="54" t="s">
        <v>35</v>
      </c>
      <c r="J854" s="54" t="s">
        <v>11</v>
      </c>
    </row>
    <row r="855" customFormat="false" ht="26.3" hidden="false" customHeight="true" outlineLevel="0" collapsed="false">
      <c r="A855" s="56" t="s">
        <v>634</v>
      </c>
      <c r="B855" s="56" t="s">
        <v>269</v>
      </c>
      <c r="C855" s="56" t="s">
        <v>59</v>
      </c>
      <c r="D855" s="57" t="s">
        <v>270</v>
      </c>
      <c r="E855" s="56" t="s">
        <v>593</v>
      </c>
      <c r="F855" s="56"/>
      <c r="G855" s="56" t="s">
        <v>33</v>
      </c>
      <c r="H855" s="58" t="n">
        <v>1</v>
      </c>
      <c r="I855" s="59" t="n">
        <v>67.02</v>
      </c>
      <c r="J855" s="59" t="n">
        <v>67.02</v>
      </c>
    </row>
    <row r="856" customFormat="false" ht="26.3" hidden="false" customHeight="true" outlineLevel="0" collapsed="false">
      <c r="A856" s="60" t="s">
        <v>635</v>
      </c>
      <c r="B856" s="60" t="s">
        <v>1009</v>
      </c>
      <c r="C856" s="60" t="s">
        <v>39</v>
      </c>
      <c r="D856" s="61" t="s">
        <v>1010</v>
      </c>
      <c r="E856" s="60" t="s">
        <v>343</v>
      </c>
      <c r="F856" s="60"/>
      <c r="G856" s="60" t="s">
        <v>687</v>
      </c>
      <c r="H856" s="62" t="n">
        <v>2</v>
      </c>
      <c r="I856" s="63" t="n">
        <v>21.75</v>
      </c>
      <c r="J856" s="63" t="n">
        <v>43.5</v>
      </c>
    </row>
    <row r="857" customFormat="false" ht="26.3" hidden="false" customHeight="true" outlineLevel="0" collapsed="false">
      <c r="A857" s="60" t="s">
        <v>635</v>
      </c>
      <c r="B857" s="60" t="s">
        <v>1011</v>
      </c>
      <c r="C857" s="60" t="s">
        <v>39</v>
      </c>
      <c r="D857" s="61" t="s">
        <v>1012</v>
      </c>
      <c r="E857" s="60" t="s">
        <v>343</v>
      </c>
      <c r="F857" s="60"/>
      <c r="G857" s="60" t="s">
        <v>687</v>
      </c>
      <c r="H857" s="62" t="n">
        <v>1</v>
      </c>
      <c r="I857" s="63" t="n">
        <v>23.52</v>
      </c>
      <c r="J857" s="63" t="n">
        <v>23.52</v>
      </c>
    </row>
    <row r="858" customFormat="false" ht="15" hidden="false" customHeight="false" outlineLevel="0" collapsed="false">
      <c r="A858" s="36"/>
      <c r="B858" s="36"/>
      <c r="C858" s="36"/>
      <c r="D858" s="37"/>
      <c r="E858" s="36" t="s">
        <v>650</v>
      </c>
      <c r="F858" s="68" t="n">
        <v>60.96</v>
      </c>
      <c r="G858" s="36" t="s">
        <v>651</v>
      </c>
      <c r="H858" s="68" t="n">
        <v>0</v>
      </c>
      <c r="I858" s="36" t="s">
        <v>652</v>
      </c>
      <c r="J858" s="68" t="n">
        <v>60.96</v>
      </c>
    </row>
    <row r="859" customFormat="false" ht="26.3" hidden="false" customHeight="true" outlineLevel="0" collapsed="false">
      <c r="A859" s="36"/>
      <c r="B859" s="36"/>
      <c r="C859" s="36"/>
      <c r="D859" s="37"/>
      <c r="E859" s="36" t="s">
        <v>653</v>
      </c>
      <c r="F859" s="68" t="n">
        <v>17.51</v>
      </c>
      <c r="G859" s="36"/>
      <c r="H859" s="69" t="s">
        <v>654</v>
      </c>
      <c r="I859" s="69"/>
      <c r="J859" s="68" t="n">
        <v>84.53</v>
      </c>
    </row>
    <row r="860" customFormat="false" ht="26.3" hidden="false" customHeight="false" outlineLevel="0" collapsed="false">
      <c r="A860" s="39"/>
      <c r="B860" s="39"/>
      <c r="C860" s="39"/>
      <c r="D860" s="70"/>
      <c r="E860" s="39"/>
      <c r="F860" s="39"/>
      <c r="G860" s="39" t="s">
        <v>655</v>
      </c>
      <c r="H860" s="71" t="n">
        <v>26</v>
      </c>
      <c r="I860" s="39" t="s">
        <v>656</v>
      </c>
      <c r="J860" s="72" t="n">
        <v>2197.78</v>
      </c>
    </row>
    <row r="861" customFormat="false" ht="15" hidden="false" customHeight="false" outlineLevel="0" collapsed="false">
      <c r="A861" s="73"/>
      <c r="B861" s="73"/>
      <c r="C861" s="73"/>
      <c r="D861" s="74"/>
      <c r="E861" s="73"/>
      <c r="F861" s="73"/>
      <c r="G861" s="73"/>
      <c r="H861" s="73"/>
      <c r="I861" s="73"/>
      <c r="J861" s="73"/>
    </row>
    <row r="862" customFormat="false" ht="15" hidden="false" customHeight="true" outlineLevel="0" collapsed="false">
      <c r="A862" s="54" t="s">
        <v>271</v>
      </c>
      <c r="B862" s="54" t="s">
        <v>31</v>
      </c>
      <c r="C862" s="54" t="s">
        <v>32</v>
      </c>
      <c r="D862" s="55" t="s">
        <v>10</v>
      </c>
      <c r="E862" s="54" t="s">
        <v>286</v>
      </c>
      <c r="F862" s="54"/>
      <c r="G862" s="54" t="s">
        <v>33</v>
      </c>
      <c r="H862" s="54" t="s">
        <v>34</v>
      </c>
      <c r="I862" s="54" t="s">
        <v>35</v>
      </c>
      <c r="J862" s="54" t="s">
        <v>11</v>
      </c>
    </row>
    <row r="863" customFormat="false" ht="26.3" hidden="false" customHeight="true" outlineLevel="0" collapsed="false">
      <c r="A863" s="56" t="s">
        <v>634</v>
      </c>
      <c r="B863" s="56" t="s">
        <v>272</v>
      </c>
      <c r="C863" s="56" t="s">
        <v>59</v>
      </c>
      <c r="D863" s="57" t="s">
        <v>273</v>
      </c>
      <c r="E863" s="56" t="s">
        <v>593</v>
      </c>
      <c r="F863" s="56"/>
      <c r="G863" s="56" t="s">
        <v>33</v>
      </c>
      <c r="H863" s="58" t="n">
        <v>1</v>
      </c>
      <c r="I863" s="59" t="n">
        <v>60.31</v>
      </c>
      <c r="J863" s="59" t="n">
        <v>60.31</v>
      </c>
    </row>
    <row r="864" customFormat="false" ht="26.3" hidden="false" customHeight="true" outlineLevel="0" collapsed="false">
      <c r="A864" s="60" t="s">
        <v>635</v>
      </c>
      <c r="B864" s="60" t="s">
        <v>1009</v>
      </c>
      <c r="C864" s="60" t="s">
        <v>39</v>
      </c>
      <c r="D864" s="61" t="s">
        <v>1010</v>
      </c>
      <c r="E864" s="60" t="s">
        <v>343</v>
      </c>
      <c r="F864" s="60"/>
      <c r="G864" s="60" t="s">
        <v>687</v>
      </c>
      <c r="H864" s="62" t="n">
        <v>1.8</v>
      </c>
      <c r="I864" s="63" t="n">
        <v>21.75</v>
      </c>
      <c r="J864" s="63" t="n">
        <v>39.15</v>
      </c>
    </row>
    <row r="865" customFormat="false" ht="26.3" hidden="false" customHeight="true" outlineLevel="0" collapsed="false">
      <c r="A865" s="60" t="s">
        <v>635</v>
      </c>
      <c r="B865" s="60" t="s">
        <v>1011</v>
      </c>
      <c r="C865" s="60" t="s">
        <v>39</v>
      </c>
      <c r="D865" s="61" t="s">
        <v>1012</v>
      </c>
      <c r="E865" s="60" t="s">
        <v>343</v>
      </c>
      <c r="F865" s="60"/>
      <c r="G865" s="60" t="s">
        <v>687</v>
      </c>
      <c r="H865" s="62" t="n">
        <v>0.9</v>
      </c>
      <c r="I865" s="63" t="n">
        <v>23.52</v>
      </c>
      <c r="J865" s="63" t="n">
        <v>21.16</v>
      </c>
    </row>
    <row r="866" customFormat="false" ht="15" hidden="false" customHeight="false" outlineLevel="0" collapsed="false">
      <c r="A866" s="36"/>
      <c r="B866" s="36"/>
      <c r="C866" s="36"/>
      <c r="D866" s="37"/>
      <c r="E866" s="36" t="s">
        <v>650</v>
      </c>
      <c r="F866" s="68" t="n">
        <v>54.86</v>
      </c>
      <c r="G866" s="36" t="s">
        <v>651</v>
      </c>
      <c r="H866" s="68" t="n">
        <v>0</v>
      </c>
      <c r="I866" s="36" t="s">
        <v>652</v>
      </c>
      <c r="J866" s="68" t="n">
        <v>54.86</v>
      </c>
    </row>
    <row r="867" customFormat="false" ht="26.3" hidden="false" customHeight="true" outlineLevel="0" collapsed="false">
      <c r="A867" s="36"/>
      <c r="B867" s="36"/>
      <c r="C867" s="36"/>
      <c r="D867" s="37"/>
      <c r="E867" s="36" t="s">
        <v>653</v>
      </c>
      <c r="F867" s="68" t="n">
        <v>15.76</v>
      </c>
      <c r="G867" s="36"/>
      <c r="H867" s="69" t="s">
        <v>654</v>
      </c>
      <c r="I867" s="69"/>
      <c r="J867" s="68" t="n">
        <v>76.07</v>
      </c>
    </row>
    <row r="868" customFormat="false" ht="26.3" hidden="false" customHeight="false" outlineLevel="0" collapsed="false">
      <c r="A868" s="39"/>
      <c r="B868" s="39"/>
      <c r="C868" s="39"/>
      <c r="D868" s="70"/>
      <c r="E868" s="39"/>
      <c r="F868" s="39"/>
      <c r="G868" s="39" t="s">
        <v>655</v>
      </c>
      <c r="H868" s="71" t="n">
        <v>26</v>
      </c>
      <c r="I868" s="39" t="s">
        <v>656</v>
      </c>
      <c r="J868" s="72" t="n">
        <v>1977.82</v>
      </c>
    </row>
    <row r="869" customFormat="false" ht="15" hidden="false" customHeight="false" outlineLevel="0" collapsed="false">
      <c r="A869" s="73"/>
      <c r="B869" s="73"/>
      <c r="C869" s="73"/>
      <c r="D869" s="74"/>
      <c r="E869" s="73"/>
      <c r="F869" s="73"/>
      <c r="G869" s="73"/>
      <c r="H869" s="73"/>
      <c r="I869" s="73"/>
      <c r="J869" s="73"/>
    </row>
    <row r="870" customFormat="false" ht="15" hidden="false" customHeight="true" outlineLevel="0" collapsed="false">
      <c r="A870" s="54" t="s">
        <v>274</v>
      </c>
      <c r="B870" s="54" t="s">
        <v>31</v>
      </c>
      <c r="C870" s="54" t="s">
        <v>32</v>
      </c>
      <c r="D870" s="55" t="s">
        <v>10</v>
      </c>
      <c r="E870" s="54" t="s">
        <v>286</v>
      </c>
      <c r="F870" s="54"/>
      <c r="G870" s="54" t="s">
        <v>33</v>
      </c>
      <c r="H870" s="54" t="s">
        <v>34</v>
      </c>
      <c r="I870" s="54" t="s">
        <v>35</v>
      </c>
      <c r="J870" s="54" t="s">
        <v>11</v>
      </c>
    </row>
    <row r="871" customFormat="false" ht="26.3" hidden="false" customHeight="true" outlineLevel="0" collapsed="false">
      <c r="A871" s="56" t="s">
        <v>634</v>
      </c>
      <c r="B871" s="56" t="s">
        <v>275</v>
      </c>
      <c r="C871" s="56" t="s">
        <v>59</v>
      </c>
      <c r="D871" s="57" t="s">
        <v>276</v>
      </c>
      <c r="E871" s="56" t="s">
        <v>593</v>
      </c>
      <c r="F871" s="56"/>
      <c r="G871" s="56" t="s">
        <v>33</v>
      </c>
      <c r="H871" s="58" t="n">
        <v>1</v>
      </c>
      <c r="I871" s="59" t="n">
        <v>40.21</v>
      </c>
      <c r="J871" s="59" t="n">
        <v>40.21</v>
      </c>
    </row>
    <row r="872" customFormat="false" ht="26.3" hidden="false" customHeight="true" outlineLevel="0" collapsed="false">
      <c r="A872" s="60" t="s">
        <v>635</v>
      </c>
      <c r="B872" s="60" t="s">
        <v>1009</v>
      </c>
      <c r="C872" s="60" t="s">
        <v>39</v>
      </c>
      <c r="D872" s="61" t="s">
        <v>1010</v>
      </c>
      <c r="E872" s="60" t="s">
        <v>343</v>
      </c>
      <c r="F872" s="60"/>
      <c r="G872" s="60" t="s">
        <v>687</v>
      </c>
      <c r="H872" s="62" t="n">
        <v>1.2</v>
      </c>
      <c r="I872" s="63" t="n">
        <v>21.75</v>
      </c>
      <c r="J872" s="63" t="n">
        <v>26.1</v>
      </c>
    </row>
    <row r="873" customFormat="false" ht="26.3" hidden="false" customHeight="true" outlineLevel="0" collapsed="false">
      <c r="A873" s="60" t="s">
        <v>635</v>
      </c>
      <c r="B873" s="60" t="s">
        <v>1011</v>
      </c>
      <c r="C873" s="60" t="s">
        <v>39</v>
      </c>
      <c r="D873" s="61" t="s">
        <v>1012</v>
      </c>
      <c r="E873" s="60" t="s">
        <v>343</v>
      </c>
      <c r="F873" s="60"/>
      <c r="G873" s="60" t="s">
        <v>687</v>
      </c>
      <c r="H873" s="62" t="n">
        <v>0.6</v>
      </c>
      <c r="I873" s="63" t="n">
        <v>23.52</v>
      </c>
      <c r="J873" s="63" t="n">
        <v>14.11</v>
      </c>
    </row>
    <row r="874" customFormat="false" ht="15" hidden="false" customHeight="false" outlineLevel="0" collapsed="false">
      <c r="A874" s="36"/>
      <c r="B874" s="36"/>
      <c r="C874" s="36"/>
      <c r="D874" s="37"/>
      <c r="E874" s="36" t="s">
        <v>650</v>
      </c>
      <c r="F874" s="68" t="n">
        <v>36.57</v>
      </c>
      <c r="G874" s="36" t="s">
        <v>651</v>
      </c>
      <c r="H874" s="68" t="n">
        <v>0</v>
      </c>
      <c r="I874" s="36" t="s">
        <v>652</v>
      </c>
      <c r="J874" s="68" t="n">
        <v>36.57</v>
      </c>
    </row>
    <row r="875" customFormat="false" ht="26.3" hidden="false" customHeight="true" outlineLevel="0" collapsed="false">
      <c r="A875" s="36"/>
      <c r="B875" s="36"/>
      <c r="C875" s="36"/>
      <c r="D875" s="37"/>
      <c r="E875" s="36" t="s">
        <v>653</v>
      </c>
      <c r="F875" s="68" t="n">
        <v>10.51</v>
      </c>
      <c r="G875" s="36"/>
      <c r="H875" s="69" t="s">
        <v>654</v>
      </c>
      <c r="I875" s="69"/>
      <c r="J875" s="68" t="n">
        <v>50.72</v>
      </c>
    </row>
    <row r="876" customFormat="false" ht="26.3" hidden="false" customHeight="false" outlineLevel="0" collapsed="false">
      <c r="A876" s="39"/>
      <c r="B876" s="39"/>
      <c r="C876" s="39"/>
      <c r="D876" s="70"/>
      <c r="E876" s="39"/>
      <c r="F876" s="39"/>
      <c r="G876" s="39" t="s">
        <v>655</v>
      </c>
      <c r="H876" s="71" t="n">
        <v>26</v>
      </c>
      <c r="I876" s="39" t="s">
        <v>656</v>
      </c>
      <c r="J876" s="72" t="n">
        <v>1318.72</v>
      </c>
    </row>
    <row r="877" customFormat="false" ht="15" hidden="false" customHeight="false" outlineLevel="0" collapsed="false">
      <c r="A877" s="73"/>
      <c r="B877" s="73"/>
      <c r="C877" s="73"/>
      <c r="D877" s="74"/>
      <c r="E877" s="73"/>
      <c r="F877" s="73"/>
      <c r="G877" s="73"/>
      <c r="H877" s="73"/>
      <c r="I877" s="73"/>
      <c r="J877" s="73"/>
    </row>
    <row r="878" customFormat="false" ht="15" hidden="false" customHeight="true" outlineLevel="0" collapsed="false">
      <c r="A878" s="54" t="s">
        <v>277</v>
      </c>
      <c r="B878" s="54" t="s">
        <v>31</v>
      </c>
      <c r="C878" s="54" t="s">
        <v>32</v>
      </c>
      <c r="D878" s="55" t="s">
        <v>10</v>
      </c>
      <c r="E878" s="54" t="s">
        <v>286</v>
      </c>
      <c r="F878" s="54"/>
      <c r="G878" s="54" t="s">
        <v>33</v>
      </c>
      <c r="H878" s="54" t="s">
        <v>34</v>
      </c>
      <c r="I878" s="54" t="s">
        <v>35</v>
      </c>
      <c r="J878" s="54" t="s">
        <v>11</v>
      </c>
    </row>
    <row r="879" customFormat="false" ht="26.3" hidden="false" customHeight="true" outlineLevel="0" collapsed="false">
      <c r="A879" s="56" t="s">
        <v>634</v>
      </c>
      <c r="B879" s="56" t="s">
        <v>278</v>
      </c>
      <c r="C879" s="56" t="s">
        <v>59</v>
      </c>
      <c r="D879" s="57" t="s">
        <v>279</v>
      </c>
      <c r="E879" s="56" t="s">
        <v>593</v>
      </c>
      <c r="F879" s="56"/>
      <c r="G879" s="56" t="s">
        <v>33</v>
      </c>
      <c r="H879" s="58" t="n">
        <v>1</v>
      </c>
      <c r="I879" s="59" t="n">
        <v>127.33</v>
      </c>
      <c r="J879" s="59" t="n">
        <v>127.33</v>
      </c>
    </row>
    <row r="880" customFormat="false" ht="26.3" hidden="false" customHeight="true" outlineLevel="0" collapsed="false">
      <c r="A880" s="60" t="s">
        <v>635</v>
      </c>
      <c r="B880" s="60" t="s">
        <v>1009</v>
      </c>
      <c r="C880" s="60" t="s">
        <v>39</v>
      </c>
      <c r="D880" s="61" t="s">
        <v>1010</v>
      </c>
      <c r="E880" s="60" t="s">
        <v>343</v>
      </c>
      <c r="F880" s="60"/>
      <c r="G880" s="60" t="s">
        <v>687</v>
      </c>
      <c r="H880" s="62" t="n">
        <v>3.8</v>
      </c>
      <c r="I880" s="63" t="n">
        <v>21.75</v>
      </c>
      <c r="J880" s="63" t="n">
        <v>82.65</v>
      </c>
    </row>
    <row r="881" customFormat="false" ht="26.3" hidden="false" customHeight="true" outlineLevel="0" collapsed="false">
      <c r="A881" s="60" t="s">
        <v>635</v>
      </c>
      <c r="B881" s="60" t="s">
        <v>1011</v>
      </c>
      <c r="C881" s="60" t="s">
        <v>39</v>
      </c>
      <c r="D881" s="61" t="s">
        <v>1012</v>
      </c>
      <c r="E881" s="60" t="s">
        <v>343</v>
      </c>
      <c r="F881" s="60"/>
      <c r="G881" s="60" t="s">
        <v>687</v>
      </c>
      <c r="H881" s="62" t="n">
        <v>1.9</v>
      </c>
      <c r="I881" s="63" t="n">
        <v>23.52</v>
      </c>
      <c r="J881" s="63" t="n">
        <v>44.68</v>
      </c>
    </row>
    <row r="882" customFormat="false" ht="15" hidden="false" customHeight="false" outlineLevel="0" collapsed="false">
      <c r="A882" s="36"/>
      <c r="B882" s="36"/>
      <c r="C882" s="36"/>
      <c r="D882" s="37"/>
      <c r="E882" s="36" t="s">
        <v>650</v>
      </c>
      <c r="F882" s="68" t="n">
        <v>115.82</v>
      </c>
      <c r="G882" s="36" t="s">
        <v>651</v>
      </c>
      <c r="H882" s="68" t="n">
        <v>0</v>
      </c>
      <c r="I882" s="36" t="s">
        <v>652</v>
      </c>
      <c r="J882" s="68" t="n">
        <v>115.82</v>
      </c>
    </row>
    <row r="883" customFormat="false" ht="26.3" hidden="false" customHeight="true" outlineLevel="0" collapsed="false">
      <c r="A883" s="36"/>
      <c r="B883" s="36"/>
      <c r="C883" s="36"/>
      <c r="D883" s="37"/>
      <c r="E883" s="36" t="s">
        <v>653</v>
      </c>
      <c r="F883" s="68" t="n">
        <v>33.28</v>
      </c>
      <c r="G883" s="36"/>
      <c r="H883" s="69" t="s">
        <v>654</v>
      </c>
      <c r="I883" s="69"/>
      <c r="J883" s="68" t="n">
        <v>160.61</v>
      </c>
    </row>
    <row r="884" customFormat="false" ht="26.3" hidden="false" customHeight="false" outlineLevel="0" collapsed="false">
      <c r="A884" s="39"/>
      <c r="B884" s="39"/>
      <c r="C884" s="39"/>
      <c r="D884" s="70"/>
      <c r="E884" s="39"/>
      <c r="F884" s="39"/>
      <c r="G884" s="39" t="s">
        <v>655</v>
      </c>
      <c r="H884" s="71" t="n">
        <v>26</v>
      </c>
      <c r="I884" s="39" t="s">
        <v>656</v>
      </c>
      <c r="J884" s="72" t="n">
        <v>4175.86</v>
      </c>
    </row>
    <row r="885" customFormat="false" ht="15" hidden="false" customHeight="false" outlineLevel="0" collapsed="false">
      <c r="A885" s="73"/>
      <c r="B885" s="73"/>
      <c r="C885" s="73"/>
      <c r="D885" s="74"/>
      <c r="E885" s="73"/>
      <c r="F885" s="73"/>
      <c r="G885" s="73"/>
      <c r="H885" s="73"/>
      <c r="I885" s="73"/>
      <c r="J885" s="73"/>
    </row>
    <row r="886" customFormat="false" ht="15" hidden="false" customHeight="true" outlineLevel="0" collapsed="false">
      <c r="A886" s="54" t="s">
        <v>280</v>
      </c>
      <c r="B886" s="54" t="s">
        <v>31</v>
      </c>
      <c r="C886" s="54" t="s">
        <v>32</v>
      </c>
      <c r="D886" s="55" t="s">
        <v>10</v>
      </c>
      <c r="E886" s="54" t="s">
        <v>286</v>
      </c>
      <c r="F886" s="54"/>
      <c r="G886" s="54" t="s">
        <v>33</v>
      </c>
      <c r="H886" s="54" t="s">
        <v>34</v>
      </c>
      <c r="I886" s="54" t="s">
        <v>35</v>
      </c>
      <c r="J886" s="54" t="s">
        <v>11</v>
      </c>
    </row>
    <row r="887" customFormat="false" ht="39.5" hidden="false" customHeight="true" outlineLevel="0" collapsed="false">
      <c r="A887" s="56" t="s">
        <v>634</v>
      </c>
      <c r="B887" s="56" t="s">
        <v>281</v>
      </c>
      <c r="C887" s="56" t="s">
        <v>59</v>
      </c>
      <c r="D887" s="57" t="s">
        <v>282</v>
      </c>
      <c r="E887" s="56" t="s">
        <v>593</v>
      </c>
      <c r="F887" s="56"/>
      <c r="G887" s="56" t="s">
        <v>33</v>
      </c>
      <c r="H887" s="58" t="n">
        <v>1</v>
      </c>
      <c r="I887" s="59" t="n">
        <v>154.14</v>
      </c>
      <c r="J887" s="59" t="n">
        <v>154.14</v>
      </c>
    </row>
    <row r="888" customFormat="false" ht="26.3" hidden="false" customHeight="true" outlineLevel="0" collapsed="false">
      <c r="A888" s="60" t="s">
        <v>635</v>
      </c>
      <c r="B888" s="60" t="s">
        <v>1009</v>
      </c>
      <c r="C888" s="60" t="s">
        <v>39</v>
      </c>
      <c r="D888" s="61" t="s">
        <v>1010</v>
      </c>
      <c r="E888" s="60" t="s">
        <v>343</v>
      </c>
      <c r="F888" s="60"/>
      <c r="G888" s="60" t="s">
        <v>687</v>
      </c>
      <c r="H888" s="62" t="n">
        <v>4.6</v>
      </c>
      <c r="I888" s="63" t="n">
        <v>21.75</v>
      </c>
      <c r="J888" s="63" t="n">
        <v>100.05</v>
      </c>
    </row>
    <row r="889" customFormat="false" ht="26.3" hidden="false" customHeight="true" outlineLevel="0" collapsed="false">
      <c r="A889" s="60" t="s">
        <v>635</v>
      </c>
      <c r="B889" s="60" t="s">
        <v>1011</v>
      </c>
      <c r="C889" s="60" t="s">
        <v>39</v>
      </c>
      <c r="D889" s="61" t="s">
        <v>1012</v>
      </c>
      <c r="E889" s="60" t="s">
        <v>343</v>
      </c>
      <c r="F889" s="60"/>
      <c r="G889" s="60" t="s">
        <v>687</v>
      </c>
      <c r="H889" s="62" t="n">
        <v>2.3</v>
      </c>
      <c r="I889" s="63" t="n">
        <v>23.52</v>
      </c>
      <c r="J889" s="63" t="n">
        <v>54.09</v>
      </c>
    </row>
    <row r="890" customFormat="false" ht="15" hidden="false" customHeight="false" outlineLevel="0" collapsed="false">
      <c r="A890" s="36"/>
      <c r="B890" s="36"/>
      <c r="C890" s="36"/>
      <c r="D890" s="37"/>
      <c r="E890" s="36" t="s">
        <v>650</v>
      </c>
      <c r="F890" s="68" t="n">
        <v>140.2</v>
      </c>
      <c r="G890" s="36" t="s">
        <v>651</v>
      </c>
      <c r="H890" s="68" t="n">
        <v>0</v>
      </c>
      <c r="I890" s="36" t="s">
        <v>652</v>
      </c>
      <c r="J890" s="68" t="n">
        <v>140.2</v>
      </c>
    </row>
    <row r="891" customFormat="false" ht="26.3" hidden="false" customHeight="true" outlineLevel="0" collapsed="false">
      <c r="A891" s="36"/>
      <c r="B891" s="36"/>
      <c r="C891" s="36"/>
      <c r="D891" s="37"/>
      <c r="E891" s="36" t="s">
        <v>653</v>
      </c>
      <c r="F891" s="68" t="n">
        <v>40.29</v>
      </c>
      <c r="G891" s="36"/>
      <c r="H891" s="69" t="s">
        <v>654</v>
      </c>
      <c r="I891" s="69"/>
      <c r="J891" s="68" t="n">
        <v>194.43</v>
      </c>
    </row>
    <row r="892" customFormat="false" ht="26.3" hidden="false" customHeight="false" outlineLevel="0" collapsed="false">
      <c r="A892" s="39"/>
      <c r="B892" s="39"/>
      <c r="C892" s="39"/>
      <c r="D892" s="70"/>
      <c r="E892" s="39"/>
      <c r="F892" s="39"/>
      <c r="G892" s="39" t="s">
        <v>655</v>
      </c>
      <c r="H892" s="71" t="n">
        <v>26</v>
      </c>
      <c r="I892" s="39" t="s">
        <v>656</v>
      </c>
      <c r="J892" s="72" t="n">
        <v>5055.18</v>
      </c>
    </row>
    <row r="893" customFormat="false" ht="15" hidden="false" customHeight="false" outlineLevel="0" collapsed="false">
      <c r="A893" s="73"/>
      <c r="B893" s="73"/>
      <c r="C893" s="73"/>
      <c r="D893" s="74"/>
      <c r="E893" s="73"/>
      <c r="F893" s="73"/>
      <c r="G893" s="73"/>
      <c r="H893" s="73"/>
      <c r="I893" s="73"/>
      <c r="J893" s="73"/>
    </row>
    <row r="894" customFormat="false" ht="15" hidden="false" customHeight="false" outlineLevel="0" collapsed="false">
      <c r="A894" s="36"/>
      <c r="B894" s="36"/>
      <c r="C894" s="36"/>
      <c r="D894" s="37"/>
      <c r="E894" s="36"/>
      <c r="F894" s="36"/>
      <c r="G894" s="36"/>
      <c r="H894" s="36"/>
      <c r="I894" s="36"/>
      <c r="J894" s="36"/>
    </row>
    <row r="895" customFormat="false" ht="15" hidden="false" customHeight="true" outlineLevel="0" collapsed="false">
      <c r="A895" s="38"/>
      <c r="B895" s="38"/>
      <c r="C895" s="38"/>
      <c r="D895" s="37"/>
      <c r="E895" s="39"/>
      <c r="F895" s="38" t="s">
        <v>25</v>
      </c>
      <c r="G895" s="38"/>
      <c r="H895" s="40" t="n">
        <v>19576098.02</v>
      </c>
      <c r="I895" s="40"/>
      <c r="J895" s="40"/>
    </row>
    <row r="896" customFormat="false" ht="15" hidden="false" customHeight="true" outlineLevel="0" collapsed="false">
      <c r="A896" s="38"/>
      <c r="B896" s="38"/>
      <c r="C896" s="38"/>
      <c r="D896" s="37"/>
      <c r="E896" s="39"/>
      <c r="F896" s="38" t="s">
        <v>26</v>
      </c>
      <c r="G896" s="38"/>
      <c r="H896" s="40" t="n">
        <v>4893094.96</v>
      </c>
      <c r="I896" s="40"/>
      <c r="J896" s="40"/>
    </row>
    <row r="897" customFormat="false" ht="15" hidden="false" customHeight="true" outlineLevel="0" collapsed="false">
      <c r="A897" s="38"/>
      <c r="B897" s="38"/>
      <c r="C897" s="38"/>
      <c r="D897" s="37"/>
      <c r="E897" s="39"/>
      <c r="F897" s="38" t="s">
        <v>27</v>
      </c>
      <c r="G897" s="38"/>
      <c r="H897" s="40" t="n">
        <v>24469192.98</v>
      </c>
      <c r="I897" s="40"/>
      <c r="J897" s="40"/>
    </row>
  </sheetData>
  <mergeCells count="663">
    <mergeCell ref="A1:B2"/>
    <mergeCell ref="C1:D1"/>
    <mergeCell ref="E1:F1"/>
    <mergeCell ref="G1:H1"/>
    <mergeCell ref="I1:J1"/>
    <mergeCell ref="C2:D2"/>
    <mergeCell ref="E2:F2"/>
    <mergeCell ref="G2:H2"/>
    <mergeCell ref="I2:J2"/>
    <mergeCell ref="A3:J3"/>
    <mergeCell ref="A4:J4"/>
    <mergeCell ref="A5:J5"/>
    <mergeCell ref="F6:G6"/>
    <mergeCell ref="E7:F7"/>
    <mergeCell ref="E8:F8"/>
    <mergeCell ref="E9:F9"/>
    <mergeCell ref="E10:F10"/>
    <mergeCell ref="E11:F11"/>
    <mergeCell ref="E12:F12"/>
    <mergeCell ref="E13:F13"/>
    <mergeCell ref="E14:F14"/>
    <mergeCell ref="H16:I16"/>
    <mergeCell ref="E19:F19"/>
    <mergeCell ref="E20:F20"/>
    <mergeCell ref="E21:F21"/>
    <mergeCell ref="E22:F22"/>
    <mergeCell ref="E23:F23"/>
    <mergeCell ref="E24:F24"/>
    <mergeCell ref="E25:F25"/>
    <mergeCell ref="E26:F26"/>
    <mergeCell ref="H28:I28"/>
    <mergeCell ref="E31:F31"/>
    <mergeCell ref="E32:F32"/>
    <mergeCell ref="E33:F33"/>
    <mergeCell ref="E34:F34"/>
    <mergeCell ref="E35:F35"/>
    <mergeCell ref="E36:F36"/>
    <mergeCell ref="E37:F37"/>
    <mergeCell ref="E38:F38"/>
    <mergeCell ref="E39:F39"/>
    <mergeCell ref="E40:F40"/>
    <mergeCell ref="H42:I42"/>
    <mergeCell ref="E45:F45"/>
    <mergeCell ref="E46:F46"/>
    <mergeCell ref="E47:F47"/>
    <mergeCell ref="E48:F48"/>
    <mergeCell ref="E49:F49"/>
    <mergeCell ref="E50:F50"/>
    <mergeCell ref="E51:F51"/>
    <mergeCell ref="E52:F52"/>
    <mergeCell ref="E53:F53"/>
    <mergeCell ref="E54:F54"/>
    <mergeCell ref="H56:I56"/>
    <mergeCell ref="F59:G59"/>
    <mergeCell ref="E60:F60"/>
    <mergeCell ref="E61:F61"/>
    <mergeCell ref="H63:I63"/>
    <mergeCell ref="E66:F66"/>
    <mergeCell ref="E67:F67"/>
    <mergeCell ref="H69:I69"/>
    <mergeCell ref="E72:F72"/>
    <mergeCell ref="E73:F73"/>
    <mergeCell ref="E74:F74"/>
    <mergeCell ref="E75:F75"/>
    <mergeCell ref="E76:F76"/>
    <mergeCell ref="E77:F77"/>
    <mergeCell ref="E78:F78"/>
    <mergeCell ref="E79:F79"/>
    <mergeCell ref="E80:F80"/>
    <mergeCell ref="H82:I82"/>
    <mergeCell ref="F85:G85"/>
    <mergeCell ref="E86:F86"/>
    <mergeCell ref="E87:F87"/>
    <mergeCell ref="E88:F88"/>
    <mergeCell ref="E89:F89"/>
    <mergeCell ref="E90:F90"/>
    <mergeCell ref="E91:F91"/>
    <mergeCell ref="E92:F92"/>
    <mergeCell ref="E93:F93"/>
    <mergeCell ref="E94:F94"/>
    <mergeCell ref="E95:F95"/>
    <mergeCell ref="H97:I97"/>
    <mergeCell ref="E100:F100"/>
    <mergeCell ref="E101:F101"/>
    <mergeCell ref="E102:F102"/>
    <mergeCell ref="E103:F103"/>
    <mergeCell ref="H105:I105"/>
    <mergeCell ref="E108:F108"/>
    <mergeCell ref="E109:F109"/>
    <mergeCell ref="E110:F110"/>
    <mergeCell ref="E111:F111"/>
    <mergeCell ref="E112:F112"/>
    <mergeCell ref="E113:F113"/>
    <mergeCell ref="E114:F114"/>
    <mergeCell ref="E115:F115"/>
    <mergeCell ref="E116:F116"/>
    <mergeCell ref="E117:F117"/>
    <mergeCell ref="H119:I119"/>
    <mergeCell ref="E122:F122"/>
    <mergeCell ref="E123:F123"/>
    <mergeCell ref="E124:F124"/>
    <mergeCell ref="E125:F125"/>
    <mergeCell ref="H127:I127"/>
    <mergeCell ref="E130:F130"/>
    <mergeCell ref="E131:F131"/>
    <mergeCell ref="E132:F132"/>
    <mergeCell ref="E133:F133"/>
    <mergeCell ref="E134:F134"/>
    <mergeCell ref="H136:I136"/>
    <mergeCell ref="E139:F139"/>
    <mergeCell ref="E140:F140"/>
    <mergeCell ref="E141:F141"/>
    <mergeCell ref="E142:F142"/>
    <mergeCell ref="H144:I144"/>
    <mergeCell ref="E147:F147"/>
    <mergeCell ref="E148:F148"/>
    <mergeCell ref="E149:F149"/>
    <mergeCell ref="E150:F150"/>
    <mergeCell ref="H152:I152"/>
    <mergeCell ref="F155:G155"/>
    <mergeCell ref="E156:F156"/>
    <mergeCell ref="E157:F157"/>
    <mergeCell ref="E158:F158"/>
    <mergeCell ref="E159:F159"/>
    <mergeCell ref="E160:F160"/>
    <mergeCell ref="E161:F161"/>
    <mergeCell ref="E162:F162"/>
    <mergeCell ref="H164:I164"/>
    <mergeCell ref="E167:F167"/>
    <mergeCell ref="E168:F168"/>
    <mergeCell ref="E169:F169"/>
    <mergeCell ref="E170:F170"/>
    <mergeCell ref="E171:F171"/>
    <mergeCell ref="E172:F172"/>
    <mergeCell ref="E173:F173"/>
    <mergeCell ref="E174:F174"/>
    <mergeCell ref="E175:F175"/>
    <mergeCell ref="H177:I177"/>
    <mergeCell ref="E180:F180"/>
    <mergeCell ref="E181:F181"/>
    <mergeCell ref="E182:F182"/>
    <mergeCell ref="E183:F183"/>
    <mergeCell ref="E184:F184"/>
    <mergeCell ref="E185:F185"/>
    <mergeCell ref="E186:F186"/>
    <mergeCell ref="E187:F187"/>
    <mergeCell ref="E188:F188"/>
    <mergeCell ref="E189:F189"/>
    <mergeCell ref="E190:F190"/>
    <mergeCell ref="H192:I192"/>
    <mergeCell ref="E195:F195"/>
    <mergeCell ref="E196:F196"/>
    <mergeCell ref="E197:F197"/>
    <mergeCell ref="E198:F198"/>
    <mergeCell ref="E199:F199"/>
    <mergeCell ref="H201:I201"/>
    <mergeCell ref="E204:F204"/>
    <mergeCell ref="E205:F205"/>
    <mergeCell ref="E206:F206"/>
    <mergeCell ref="E207:F207"/>
    <mergeCell ref="E208:F208"/>
    <mergeCell ref="H210:I210"/>
    <mergeCell ref="E213:F213"/>
    <mergeCell ref="E214:F214"/>
    <mergeCell ref="E215:F215"/>
    <mergeCell ref="E216:F216"/>
    <mergeCell ref="E217:F217"/>
    <mergeCell ref="E218:F218"/>
    <mergeCell ref="E219:F219"/>
    <mergeCell ref="E220:F220"/>
    <mergeCell ref="H222:I222"/>
    <mergeCell ref="E225:F225"/>
    <mergeCell ref="E226:F226"/>
    <mergeCell ref="E227:F227"/>
    <mergeCell ref="E228:F228"/>
    <mergeCell ref="E229:F229"/>
    <mergeCell ref="H231:I231"/>
    <mergeCell ref="E234:F234"/>
    <mergeCell ref="E235:F235"/>
    <mergeCell ref="E236:F236"/>
    <mergeCell ref="E237:F237"/>
    <mergeCell ref="H239:I239"/>
    <mergeCell ref="E242:F242"/>
    <mergeCell ref="E243:F243"/>
    <mergeCell ref="E244:F244"/>
    <mergeCell ref="E245:F245"/>
    <mergeCell ref="H247:I247"/>
    <mergeCell ref="E250:F250"/>
    <mergeCell ref="E251:F251"/>
    <mergeCell ref="E252:F252"/>
    <mergeCell ref="E253:F253"/>
    <mergeCell ref="E254:F254"/>
    <mergeCell ref="E255:F255"/>
    <mergeCell ref="E256:F256"/>
    <mergeCell ref="H258:I258"/>
    <mergeCell ref="E261:F261"/>
    <mergeCell ref="E262:F262"/>
    <mergeCell ref="E263:F263"/>
    <mergeCell ref="E264:F264"/>
    <mergeCell ref="E265:F265"/>
    <mergeCell ref="E266:F266"/>
    <mergeCell ref="E267:F267"/>
    <mergeCell ref="E268:F268"/>
    <mergeCell ref="H270:I270"/>
    <mergeCell ref="E273:F273"/>
    <mergeCell ref="E274:F274"/>
    <mergeCell ref="E275:F275"/>
    <mergeCell ref="E276:F276"/>
    <mergeCell ref="E277:F277"/>
    <mergeCell ref="E278:F278"/>
    <mergeCell ref="E279:F279"/>
    <mergeCell ref="E280:F280"/>
    <mergeCell ref="E281:F281"/>
    <mergeCell ref="H283:I283"/>
    <mergeCell ref="E286:F286"/>
    <mergeCell ref="E287:F287"/>
    <mergeCell ref="H289:I289"/>
    <mergeCell ref="E292:F292"/>
    <mergeCell ref="E293:F293"/>
    <mergeCell ref="H295:I295"/>
    <mergeCell ref="E298:F298"/>
    <mergeCell ref="E299:F299"/>
    <mergeCell ref="H301:I301"/>
    <mergeCell ref="E304:F304"/>
    <mergeCell ref="E305:F305"/>
    <mergeCell ref="H307:I307"/>
    <mergeCell ref="E310:F310"/>
    <mergeCell ref="E311:F311"/>
    <mergeCell ref="H313:I313"/>
    <mergeCell ref="E316:F316"/>
    <mergeCell ref="E317:F317"/>
    <mergeCell ref="H319:I319"/>
    <mergeCell ref="E322:F322"/>
    <mergeCell ref="E323:F323"/>
    <mergeCell ref="E324:F324"/>
    <mergeCell ref="E325:F325"/>
    <mergeCell ref="H327:I327"/>
    <mergeCell ref="E330:F330"/>
    <mergeCell ref="E331:F331"/>
    <mergeCell ref="E332:F332"/>
    <mergeCell ref="E333:F333"/>
    <mergeCell ref="H335:I335"/>
    <mergeCell ref="E338:F338"/>
    <mergeCell ref="E339:F339"/>
    <mergeCell ref="E340:F340"/>
    <mergeCell ref="E341:F341"/>
    <mergeCell ref="E342:F342"/>
    <mergeCell ref="E343:F343"/>
    <mergeCell ref="H345:I345"/>
    <mergeCell ref="E348:F348"/>
    <mergeCell ref="E349:F349"/>
    <mergeCell ref="E350:F350"/>
    <mergeCell ref="E351:F351"/>
    <mergeCell ref="E352:F352"/>
    <mergeCell ref="E353:F353"/>
    <mergeCell ref="H355:I355"/>
    <mergeCell ref="E358:F358"/>
    <mergeCell ref="E359:F359"/>
    <mergeCell ref="E360:F360"/>
    <mergeCell ref="E361:F361"/>
    <mergeCell ref="E362:F362"/>
    <mergeCell ref="E363:F363"/>
    <mergeCell ref="H365:I365"/>
    <mergeCell ref="E368:F368"/>
    <mergeCell ref="E369:F369"/>
    <mergeCell ref="E370:F370"/>
    <mergeCell ref="E371:F371"/>
    <mergeCell ref="E372:F372"/>
    <mergeCell ref="E373:F373"/>
    <mergeCell ref="E374:F374"/>
    <mergeCell ref="H376:I376"/>
    <mergeCell ref="E379:F379"/>
    <mergeCell ref="E380:F380"/>
    <mergeCell ref="E381:F381"/>
    <mergeCell ref="E382:F382"/>
    <mergeCell ref="E383:F383"/>
    <mergeCell ref="H385:I385"/>
    <mergeCell ref="E388:F388"/>
    <mergeCell ref="E389:F389"/>
    <mergeCell ref="E390:F390"/>
    <mergeCell ref="E391:F391"/>
    <mergeCell ref="E392:F392"/>
    <mergeCell ref="H394:I394"/>
    <mergeCell ref="E397:F397"/>
    <mergeCell ref="E398:F398"/>
    <mergeCell ref="E399:F399"/>
    <mergeCell ref="E400:F400"/>
    <mergeCell ref="E401:F401"/>
    <mergeCell ref="H403:I403"/>
    <mergeCell ref="E406:F406"/>
    <mergeCell ref="E407:F407"/>
    <mergeCell ref="E408:F408"/>
    <mergeCell ref="E409:F409"/>
    <mergeCell ref="E410:F410"/>
    <mergeCell ref="H412:I412"/>
    <mergeCell ref="E415:F415"/>
    <mergeCell ref="E416:F416"/>
    <mergeCell ref="E417:F417"/>
    <mergeCell ref="E418:F418"/>
    <mergeCell ref="E419:F419"/>
    <mergeCell ref="E420:F420"/>
    <mergeCell ref="H422:I422"/>
    <mergeCell ref="E425:F425"/>
    <mergeCell ref="E426:F426"/>
    <mergeCell ref="E427:F427"/>
    <mergeCell ref="E428:F428"/>
    <mergeCell ref="E429:F429"/>
    <mergeCell ref="E430:F430"/>
    <mergeCell ref="E431:F431"/>
    <mergeCell ref="E432:F432"/>
    <mergeCell ref="E433:F433"/>
    <mergeCell ref="E434:F434"/>
    <mergeCell ref="E435:F435"/>
    <mergeCell ref="H437:I437"/>
    <mergeCell ref="E440:F440"/>
    <mergeCell ref="E441:F441"/>
    <mergeCell ref="E442:F442"/>
    <mergeCell ref="E443:F443"/>
    <mergeCell ref="E444:F444"/>
    <mergeCell ref="E445:F445"/>
    <mergeCell ref="E446:F446"/>
    <mergeCell ref="E447:F447"/>
    <mergeCell ref="E448:F448"/>
    <mergeCell ref="E449:F449"/>
    <mergeCell ref="E450:F450"/>
    <mergeCell ref="H452:I452"/>
    <mergeCell ref="E455:F455"/>
    <mergeCell ref="E456:F456"/>
    <mergeCell ref="E457:F457"/>
    <mergeCell ref="E458:F458"/>
    <mergeCell ref="E459:F459"/>
    <mergeCell ref="E460:F460"/>
    <mergeCell ref="E461:F461"/>
    <mergeCell ref="E462:F462"/>
    <mergeCell ref="E463:F463"/>
    <mergeCell ref="E464:F464"/>
    <mergeCell ref="E465:F465"/>
    <mergeCell ref="H467:I467"/>
    <mergeCell ref="E470:F470"/>
    <mergeCell ref="E471:F471"/>
    <mergeCell ref="E472:F472"/>
    <mergeCell ref="E473:F473"/>
    <mergeCell ref="E474:F474"/>
    <mergeCell ref="E475:F475"/>
    <mergeCell ref="E476:F476"/>
    <mergeCell ref="E477:F477"/>
    <mergeCell ref="E478:F478"/>
    <mergeCell ref="H480:I480"/>
    <mergeCell ref="E483:F483"/>
    <mergeCell ref="E484:F484"/>
    <mergeCell ref="E485:F485"/>
    <mergeCell ref="E486:F486"/>
    <mergeCell ref="E487:F487"/>
    <mergeCell ref="E488:F488"/>
    <mergeCell ref="E489:F489"/>
    <mergeCell ref="E490:F490"/>
    <mergeCell ref="E491:F491"/>
    <mergeCell ref="H493:I493"/>
    <mergeCell ref="E496:F496"/>
    <mergeCell ref="E497:F497"/>
    <mergeCell ref="E498:F498"/>
    <mergeCell ref="E499:F499"/>
    <mergeCell ref="E500:F500"/>
    <mergeCell ref="E501:F501"/>
    <mergeCell ref="E502:F502"/>
    <mergeCell ref="H504:I504"/>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H521:I521"/>
    <mergeCell ref="E524:F524"/>
    <mergeCell ref="E525:F525"/>
    <mergeCell ref="E526:F526"/>
    <mergeCell ref="E527:F527"/>
    <mergeCell ref="E528:F528"/>
    <mergeCell ref="E529:F529"/>
    <mergeCell ref="E530:F530"/>
    <mergeCell ref="E531:F531"/>
    <mergeCell ref="H533:I533"/>
    <mergeCell ref="E536:F536"/>
    <mergeCell ref="E537:F537"/>
    <mergeCell ref="E538:F538"/>
    <mergeCell ref="E539:F539"/>
    <mergeCell ref="E540:F540"/>
    <mergeCell ref="E541:F541"/>
    <mergeCell ref="E542:F542"/>
    <mergeCell ref="E543:F543"/>
    <mergeCell ref="H545:I545"/>
    <mergeCell ref="E548:F548"/>
    <mergeCell ref="E549:F549"/>
    <mergeCell ref="E550:F550"/>
    <mergeCell ref="E551:F551"/>
    <mergeCell ref="E552:F552"/>
    <mergeCell ref="E553:F553"/>
    <mergeCell ref="H555:I555"/>
    <mergeCell ref="E558:F558"/>
    <mergeCell ref="E559:F559"/>
    <mergeCell ref="E560:F560"/>
    <mergeCell ref="E561:F561"/>
    <mergeCell ref="E562:F562"/>
    <mergeCell ref="H564:I564"/>
    <mergeCell ref="E567:F567"/>
    <mergeCell ref="E568:F568"/>
    <mergeCell ref="E569:F569"/>
    <mergeCell ref="E570:F570"/>
    <mergeCell ref="E571:F571"/>
    <mergeCell ref="E572:F572"/>
    <mergeCell ref="E573:F573"/>
    <mergeCell ref="E574:F574"/>
    <mergeCell ref="E575:F575"/>
    <mergeCell ref="E576:F576"/>
    <mergeCell ref="E577:F577"/>
    <mergeCell ref="H579:I579"/>
    <mergeCell ref="E582:F582"/>
    <mergeCell ref="E583:F583"/>
    <mergeCell ref="E584:F584"/>
    <mergeCell ref="E585:F585"/>
    <mergeCell ref="E586:F586"/>
    <mergeCell ref="E587:F587"/>
    <mergeCell ref="E588:F588"/>
    <mergeCell ref="E589:F589"/>
    <mergeCell ref="E590:F590"/>
    <mergeCell ref="H592:I592"/>
    <mergeCell ref="E595:F595"/>
    <mergeCell ref="E596:F596"/>
    <mergeCell ref="E597:F597"/>
    <mergeCell ref="E598:F598"/>
    <mergeCell ref="E599:F599"/>
    <mergeCell ref="E600:F600"/>
    <mergeCell ref="E601:F601"/>
    <mergeCell ref="H603:I603"/>
    <mergeCell ref="E606:F606"/>
    <mergeCell ref="E607:F607"/>
    <mergeCell ref="E608:F608"/>
    <mergeCell ref="H610:I610"/>
    <mergeCell ref="E613:F613"/>
    <mergeCell ref="E614:F614"/>
    <mergeCell ref="E615:F615"/>
    <mergeCell ref="E616:F616"/>
    <mergeCell ref="E617:F617"/>
    <mergeCell ref="H619:I619"/>
    <mergeCell ref="F622:G622"/>
    <mergeCell ref="E623:F623"/>
    <mergeCell ref="E624:F624"/>
    <mergeCell ref="E625:F625"/>
    <mergeCell ref="E626:F626"/>
    <mergeCell ref="E627:F627"/>
    <mergeCell ref="E628:F628"/>
    <mergeCell ref="E629:F629"/>
    <mergeCell ref="E630:F630"/>
    <mergeCell ref="H632:I632"/>
    <mergeCell ref="E635:F635"/>
    <mergeCell ref="E636:F636"/>
    <mergeCell ref="E637:F637"/>
    <mergeCell ref="E638:F638"/>
    <mergeCell ref="E639:F639"/>
    <mergeCell ref="E640:F640"/>
    <mergeCell ref="E641:F641"/>
    <mergeCell ref="E642:F642"/>
    <mergeCell ref="E643:F643"/>
    <mergeCell ref="E644:F644"/>
    <mergeCell ref="H646:I646"/>
    <mergeCell ref="E649:F649"/>
    <mergeCell ref="E650:F650"/>
    <mergeCell ref="E651:F651"/>
    <mergeCell ref="E652:F652"/>
    <mergeCell ref="E653:F653"/>
    <mergeCell ref="E654:F654"/>
    <mergeCell ref="E655:F655"/>
    <mergeCell ref="E656:F656"/>
    <mergeCell ref="E657:F657"/>
    <mergeCell ref="E658:F658"/>
    <mergeCell ref="E659:F659"/>
    <mergeCell ref="E660:F660"/>
    <mergeCell ref="H662:I662"/>
    <mergeCell ref="E665:F665"/>
    <mergeCell ref="E666:F666"/>
    <mergeCell ref="E667:F667"/>
    <mergeCell ref="E668:F668"/>
    <mergeCell ref="E669:F669"/>
    <mergeCell ref="E670:F670"/>
    <mergeCell ref="E671:F671"/>
    <mergeCell ref="E672:F672"/>
    <mergeCell ref="E673:F673"/>
    <mergeCell ref="H675:I675"/>
    <mergeCell ref="E678:F678"/>
    <mergeCell ref="E679:F679"/>
    <mergeCell ref="E680:F680"/>
    <mergeCell ref="E681:F681"/>
    <mergeCell ref="E682:F682"/>
    <mergeCell ref="E683:F683"/>
    <mergeCell ref="E684:F684"/>
    <mergeCell ref="H686:I686"/>
    <mergeCell ref="E689:F689"/>
    <mergeCell ref="E690:F690"/>
    <mergeCell ref="E691:F691"/>
    <mergeCell ref="E692:F692"/>
    <mergeCell ref="H694:I694"/>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H711:I711"/>
    <mergeCell ref="E714:F714"/>
    <mergeCell ref="E715:F715"/>
    <mergeCell ref="E716:F716"/>
    <mergeCell ref="E717:F717"/>
    <mergeCell ref="E718:F718"/>
    <mergeCell ref="E719:F719"/>
    <mergeCell ref="E720:F720"/>
    <mergeCell ref="H722:I722"/>
    <mergeCell ref="E725:F725"/>
    <mergeCell ref="E726:F726"/>
    <mergeCell ref="E727:F727"/>
    <mergeCell ref="E728:F728"/>
    <mergeCell ref="E729:F729"/>
    <mergeCell ref="E730:F730"/>
    <mergeCell ref="E731:F731"/>
    <mergeCell ref="E732:F732"/>
    <mergeCell ref="H734:I734"/>
    <mergeCell ref="E737:F737"/>
    <mergeCell ref="E738:F738"/>
    <mergeCell ref="E739:F739"/>
    <mergeCell ref="E740:F740"/>
    <mergeCell ref="E741:F741"/>
    <mergeCell ref="E742:F742"/>
    <mergeCell ref="E743:F743"/>
    <mergeCell ref="E744:F744"/>
    <mergeCell ref="E745:F745"/>
    <mergeCell ref="E746:F746"/>
    <mergeCell ref="H748:I748"/>
    <mergeCell ref="E751:F751"/>
    <mergeCell ref="E752:F752"/>
    <mergeCell ref="E753:F753"/>
    <mergeCell ref="E754:F754"/>
    <mergeCell ref="E755:F755"/>
    <mergeCell ref="E756:F756"/>
    <mergeCell ref="E757:F757"/>
    <mergeCell ref="E758:F758"/>
    <mergeCell ref="E759:F759"/>
    <mergeCell ref="E760:F760"/>
    <mergeCell ref="H762:I762"/>
    <mergeCell ref="E765:F765"/>
    <mergeCell ref="E766:F766"/>
    <mergeCell ref="E767:F767"/>
    <mergeCell ref="E768:F768"/>
    <mergeCell ref="E769:F769"/>
    <mergeCell ref="H771:I771"/>
    <mergeCell ref="E774:F774"/>
    <mergeCell ref="E775:F775"/>
    <mergeCell ref="E776:F776"/>
    <mergeCell ref="E777:F777"/>
    <mergeCell ref="E778:F778"/>
    <mergeCell ref="E779:F779"/>
    <mergeCell ref="E780:F780"/>
    <mergeCell ref="E781:F781"/>
    <mergeCell ref="E782:F782"/>
    <mergeCell ref="E783:F783"/>
    <mergeCell ref="E784:F784"/>
    <mergeCell ref="E785:F785"/>
    <mergeCell ref="E786:F786"/>
    <mergeCell ref="E787:F787"/>
    <mergeCell ref="E788:F788"/>
    <mergeCell ref="E789:F789"/>
    <mergeCell ref="E790:F790"/>
    <mergeCell ref="H792:I792"/>
    <mergeCell ref="E795:F795"/>
    <mergeCell ref="E796:F796"/>
    <mergeCell ref="E797:F797"/>
    <mergeCell ref="E798:F798"/>
    <mergeCell ref="E799:F799"/>
    <mergeCell ref="E800:F800"/>
    <mergeCell ref="E801:F801"/>
    <mergeCell ref="E802:F802"/>
    <mergeCell ref="E803:F803"/>
    <mergeCell ref="E804:F804"/>
    <mergeCell ref="E805:F805"/>
    <mergeCell ref="H807:I807"/>
    <mergeCell ref="E810:F810"/>
    <mergeCell ref="E811:F811"/>
    <mergeCell ref="E812:F812"/>
    <mergeCell ref="E813:F813"/>
    <mergeCell ref="E814:F814"/>
    <mergeCell ref="E815:F815"/>
    <mergeCell ref="E816:F816"/>
    <mergeCell ref="E817:F817"/>
    <mergeCell ref="E818:F818"/>
    <mergeCell ref="H820:I820"/>
    <mergeCell ref="E823:F823"/>
    <mergeCell ref="E824:F824"/>
    <mergeCell ref="E825:F825"/>
    <mergeCell ref="E826:F826"/>
    <mergeCell ref="E827:F827"/>
    <mergeCell ref="H829:I829"/>
    <mergeCell ref="E832:F832"/>
    <mergeCell ref="E833:F833"/>
    <mergeCell ref="E834:F834"/>
    <mergeCell ref="E835:F835"/>
    <mergeCell ref="E836:F836"/>
    <mergeCell ref="E837:F837"/>
    <mergeCell ref="E838:F838"/>
    <mergeCell ref="E839:F839"/>
    <mergeCell ref="E840:F840"/>
    <mergeCell ref="H842:I842"/>
    <mergeCell ref="F845:G845"/>
    <mergeCell ref="E846:F846"/>
    <mergeCell ref="E847:F847"/>
    <mergeCell ref="E848:F848"/>
    <mergeCell ref="E849:F849"/>
    <mergeCell ref="H851:I851"/>
    <mergeCell ref="E854:F854"/>
    <mergeCell ref="E855:F855"/>
    <mergeCell ref="E856:F856"/>
    <mergeCell ref="E857:F857"/>
    <mergeCell ref="H859:I859"/>
    <mergeCell ref="E862:F862"/>
    <mergeCell ref="E863:F863"/>
    <mergeCell ref="E864:F864"/>
    <mergeCell ref="E865:F865"/>
    <mergeCell ref="H867:I867"/>
    <mergeCell ref="E870:F870"/>
    <mergeCell ref="E871:F871"/>
    <mergeCell ref="E872:F872"/>
    <mergeCell ref="E873:F873"/>
    <mergeCell ref="H875:I875"/>
    <mergeCell ref="E878:F878"/>
    <mergeCell ref="E879:F879"/>
    <mergeCell ref="E880:F880"/>
    <mergeCell ref="E881:F881"/>
    <mergeCell ref="H883:I883"/>
    <mergeCell ref="E886:F886"/>
    <mergeCell ref="E887:F887"/>
    <mergeCell ref="E888:F888"/>
    <mergeCell ref="E889:F889"/>
    <mergeCell ref="H891:I891"/>
    <mergeCell ref="A895:C895"/>
    <mergeCell ref="F895:G895"/>
    <mergeCell ref="H895:J895"/>
    <mergeCell ref="A896:C896"/>
    <mergeCell ref="F896:G896"/>
    <mergeCell ref="H896:J896"/>
    <mergeCell ref="A897:C897"/>
    <mergeCell ref="F897:G897"/>
    <mergeCell ref="H897:J897"/>
  </mergeCells>
  <printOptions headings="false" gridLines="false" gridLinesSet="true" horizontalCentered="false" verticalCentered="false"/>
  <pageMargins left="0.7875" right="0.7875" top="0.7875" bottom="0.7875" header="0.511811023622047" footer="0.511811023622047"/>
  <pageSetup paperSize="9" scale="40" fitToWidth="1" fitToHeight="1" pageOrder="downThenOver" orientation="portrait" blackAndWhite="false" draft="false" cellComments="none" horizontalDpi="300" verticalDpi="300" copies="1"/>
  <headerFooter differentFirst="false" differentOddEven="false">
    <oddHeader/>
    <oddFooter/>
  </headerFooter>
  <rowBreaks count="1" manualBreakCount="1">
    <brk id="876" man="true" max="16383" min="0"/>
  </rowBreaks>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74"/>
  <sheetViews>
    <sheetView showFormulas="false" showGridLines="true" showRowColHeaders="true" showZeros="true" rightToLeft="false" tabSelected="false" showOutlineSymbols="false" defaultGridColor="true" view="pageBreakPreview" topLeftCell="A10" colorId="64" zoomScale="68" zoomScaleNormal="84" zoomScalePageLayoutView="68" workbookViewId="0">
      <selection pane="topLeft" activeCell="A5" activeCellId="1" sqref="D41:E41 A5"/>
    </sheetView>
  </sheetViews>
  <sheetFormatPr defaultColWidth="8.75390625" defaultRowHeight="15" zeroHeight="false" outlineLevelRow="0" outlineLevelCol="0"/>
  <cols>
    <col collapsed="false" customWidth="true" hidden="false" outlineLevel="0" max="1" min="1" style="1" width="19.64"/>
    <col collapsed="false" customWidth="true" hidden="false" outlineLevel="0" max="2" min="2" style="1" width="17.47"/>
    <col collapsed="false" customWidth="true" hidden="false" outlineLevel="0" max="3" min="3" style="1" width="14.37"/>
    <col collapsed="false" customWidth="true" hidden="false" outlineLevel="0" max="4" min="4" style="20" width="91.05"/>
    <col collapsed="false" customWidth="true" hidden="false" outlineLevel="0" max="5" min="5" style="1" width="18.32"/>
    <col collapsed="false" customWidth="true" hidden="false" outlineLevel="0" max="6" min="6" style="1" width="20.1"/>
    <col collapsed="false" customWidth="true" hidden="false" outlineLevel="0" max="9" min="7" style="1" width="14.66"/>
    <col collapsed="false" customWidth="true" hidden="false" outlineLevel="0" max="10" min="10" style="1" width="17.1"/>
    <col collapsed="false" customWidth="true" hidden="false" outlineLevel="0" max="11" min="11" style="41" width="17.1"/>
    <col collapsed="false" customWidth="true" hidden="false" outlineLevel="0" max="1025" min="12" style="41" width="10.52"/>
    <col collapsed="false" customWidth="false" hidden="false" outlineLevel="0" max="16384" min="1026" style="41" width="8.75"/>
  </cols>
  <sheetData>
    <row r="1" customFormat="false" ht="15" hidden="false" customHeight="true" outlineLevel="0" collapsed="false">
      <c r="A1" s="48"/>
      <c r="B1" s="48"/>
      <c r="C1" s="48" t="s">
        <v>0</v>
      </c>
      <c r="D1" s="48"/>
      <c r="E1" s="48" t="s">
        <v>1</v>
      </c>
      <c r="F1" s="48"/>
      <c r="G1" s="48" t="s">
        <v>2</v>
      </c>
      <c r="H1" s="48"/>
      <c r="I1" s="48" t="s">
        <v>3</v>
      </c>
      <c r="J1" s="48"/>
    </row>
    <row r="2" customFormat="false" ht="52.65" hidden="false" customHeight="true" outlineLevel="0" collapsed="false">
      <c r="A2" s="48"/>
      <c r="B2" s="48"/>
      <c r="C2" s="48" t="s">
        <v>4</v>
      </c>
      <c r="D2" s="48"/>
      <c r="E2" s="49" t="s">
        <v>283</v>
      </c>
      <c r="F2" s="49"/>
      <c r="G2" s="48" t="s">
        <v>29</v>
      </c>
      <c r="H2" s="48"/>
      <c r="I2" s="48" t="s">
        <v>7</v>
      </c>
      <c r="J2" s="48"/>
    </row>
    <row r="3" customFormat="false" ht="19.7" hidden="false" customHeight="true" outlineLevel="0" collapsed="false">
      <c r="A3" s="23" t="s">
        <v>1013</v>
      </c>
      <c r="B3" s="23"/>
      <c r="C3" s="23"/>
      <c r="D3" s="23"/>
      <c r="E3" s="23"/>
      <c r="F3" s="23"/>
      <c r="G3" s="23"/>
      <c r="H3" s="23"/>
      <c r="I3" s="23"/>
      <c r="J3" s="23"/>
    </row>
    <row r="4" customFormat="false" ht="15" hidden="false" customHeight="true" outlineLevel="0" collapsed="false">
      <c r="A4" s="48" t="s">
        <v>1014</v>
      </c>
      <c r="B4" s="48"/>
      <c r="C4" s="48"/>
      <c r="D4" s="48"/>
      <c r="E4" s="48"/>
      <c r="F4" s="48"/>
      <c r="G4" s="48"/>
      <c r="H4" s="48"/>
      <c r="I4" s="48"/>
      <c r="J4" s="48"/>
    </row>
    <row r="5" customFormat="false" ht="26.3" hidden="false" customHeight="true" outlineLevel="0" collapsed="false">
      <c r="A5" s="54"/>
      <c r="B5" s="54" t="s">
        <v>31</v>
      </c>
      <c r="C5" s="54" t="s">
        <v>32</v>
      </c>
      <c r="D5" s="54" t="s">
        <v>10</v>
      </c>
      <c r="E5" s="54" t="s">
        <v>286</v>
      </c>
      <c r="F5" s="54"/>
      <c r="G5" s="54" t="s">
        <v>33</v>
      </c>
      <c r="H5" s="54" t="s">
        <v>34</v>
      </c>
      <c r="I5" s="54" t="s">
        <v>35</v>
      </c>
      <c r="J5" s="54" t="s">
        <v>11</v>
      </c>
    </row>
    <row r="6" customFormat="false" ht="52.2" hidden="false" customHeight="true" outlineLevel="0" collapsed="false">
      <c r="A6" s="56" t="s">
        <v>634</v>
      </c>
      <c r="B6" s="56" t="s">
        <v>806</v>
      </c>
      <c r="C6" s="56" t="s">
        <v>59</v>
      </c>
      <c r="D6" s="57" t="s">
        <v>807</v>
      </c>
      <c r="E6" s="56" t="s">
        <v>808</v>
      </c>
      <c r="F6" s="56"/>
      <c r="G6" s="56" t="s">
        <v>61</v>
      </c>
      <c r="H6" s="58" t="n">
        <v>1</v>
      </c>
      <c r="I6" s="59" t="n">
        <v>98.26</v>
      </c>
      <c r="J6" s="59" t="n">
        <v>98.26</v>
      </c>
    </row>
    <row r="7" customFormat="false" ht="39.5" hidden="false" customHeight="true" outlineLevel="0" collapsed="false">
      <c r="A7" s="60" t="s">
        <v>635</v>
      </c>
      <c r="B7" s="60" t="s">
        <v>1015</v>
      </c>
      <c r="C7" s="60" t="s">
        <v>39</v>
      </c>
      <c r="D7" s="61" t="s">
        <v>1016</v>
      </c>
      <c r="E7" s="60" t="s">
        <v>343</v>
      </c>
      <c r="F7" s="60"/>
      <c r="G7" s="60" t="s">
        <v>65</v>
      </c>
      <c r="H7" s="62" t="n">
        <v>0.0129</v>
      </c>
      <c r="I7" s="63" t="n">
        <v>625.91</v>
      </c>
      <c r="J7" s="63" t="n">
        <v>8.07</v>
      </c>
    </row>
    <row r="8" customFormat="false" ht="26.3" hidden="false" customHeight="true" outlineLevel="0" collapsed="false">
      <c r="A8" s="60" t="s">
        <v>635</v>
      </c>
      <c r="B8" s="60" t="s">
        <v>785</v>
      </c>
      <c r="C8" s="60" t="s">
        <v>39</v>
      </c>
      <c r="D8" s="61" t="s">
        <v>786</v>
      </c>
      <c r="E8" s="60" t="s">
        <v>343</v>
      </c>
      <c r="F8" s="60"/>
      <c r="G8" s="60" t="s">
        <v>687</v>
      </c>
      <c r="H8" s="62" t="n">
        <v>1.12</v>
      </c>
      <c r="I8" s="63" t="n">
        <v>20.77</v>
      </c>
      <c r="J8" s="63" t="n">
        <v>23.26</v>
      </c>
    </row>
    <row r="9" customFormat="false" ht="26.3" hidden="false" customHeight="true" outlineLevel="0" collapsed="false">
      <c r="A9" s="60" t="s">
        <v>635</v>
      </c>
      <c r="B9" s="60" t="s">
        <v>688</v>
      </c>
      <c r="C9" s="60" t="s">
        <v>39</v>
      </c>
      <c r="D9" s="61" t="s">
        <v>689</v>
      </c>
      <c r="E9" s="60" t="s">
        <v>343</v>
      </c>
      <c r="F9" s="60"/>
      <c r="G9" s="60" t="s">
        <v>687</v>
      </c>
      <c r="H9" s="62" t="n">
        <v>0.56</v>
      </c>
      <c r="I9" s="63" t="n">
        <v>16.37</v>
      </c>
      <c r="J9" s="63" t="n">
        <v>9.16</v>
      </c>
    </row>
    <row r="10" customFormat="false" ht="15" hidden="false" customHeight="true" outlineLevel="0" collapsed="false">
      <c r="A10" s="64" t="s">
        <v>638</v>
      </c>
      <c r="B10" s="64" t="s">
        <v>1017</v>
      </c>
      <c r="C10" s="64" t="s">
        <v>39</v>
      </c>
      <c r="D10" s="65" t="s">
        <v>1018</v>
      </c>
      <c r="E10" s="64" t="s">
        <v>295</v>
      </c>
      <c r="F10" s="64"/>
      <c r="G10" s="64" t="s">
        <v>752</v>
      </c>
      <c r="H10" s="66" t="n">
        <v>13.5</v>
      </c>
      <c r="I10" s="67" t="n">
        <v>3.7</v>
      </c>
      <c r="J10" s="67" t="n">
        <v>49.95</v>
      </c>
    </row>
    <row r="11" customFormat="false" ht="26.3" hidden="false" customHeight="true" outlineLevel="0" collapsed="false">
      <c r="A11" s="64" t="s">
        <v>638</v>
      </c>
      <c r="B11" s="64" t="s">
        <v>1019</v>
      </c>
      <c r="C11" s="64" t="s">
        <v>39</v>
      </c>
      <c r="D11" s="65" t="s">
        <v>1020</v>
      </c>
      <c r="E11" s="64" t="s">
        <v>295</v>
      </c>
      <c r="F11" s="64"/>
      <c r="G11" s="64" t="s">
        <v>88</v>
      </c>
      <c r="H11" s="66" t="n">
        <v>0.785</v>
      </c>
      <c r="I11" s="67" t="n">
        <v>8.97</v>
      </c>
      <c r="J11" s="67" t="n">
        <v>7.04</v>
      </c>
    </row>
    <row r="12" customFormat="false" ht="15" hidden="false" customHeight="true" outlineLevel="0" collapsed="false">
      <c r="A12" s="64" t="s">
        <v>638</v>
      </c>
      <c r="B12" s="64" t="s">
        <v>1021</v>
      </c>
      <c r="C12" s="64" t="s">
        <v>39</v>
      </c>
      <c r="D12" s="65" t="s">
        <v>1022</v>
      </c>
      <c r="E12" s="64" t="s">
        <v>295</v>
      </c>
      <c r="F12" s="64"/>
      <c r="G12" s="64" t="s">
        <v>1023</v>
      </c>
      <c r="H12" s="66" t="n">
        <v>0.0189</v>
      </c>
      <c r="I12" s="67" t="n">
        <v>41.52</v>
      </c>
      <c r="J12" s="67" t="n">
        <v>0.78</v>
      </c>
    </row>
    <row r="13" customFormat="false" ht="26.3" hidden="false" customHeight="false" outlineLevel="0" collapsed="false">
      <c r="A13" s="36"/>
      <c r="B13" s="36"/>
      <c r="C13" s="36"/>
      <c r="D13" s="37"/>
      <c r="E13" s="36" t="s">
        <v>650</v>
      </c>
      <c r="F13" s="68" t="n">
        <v>25.15</v>
      </c>
      <c r="G13" s="36" t="s">
        <v>651</v>
      </c>
      <c r="H13" s="68" t="n">
        <v>0</v>
      </c>
      <c r="I13" s="36" t="s">
        <v>652</v>
      </c>
      <c r="J13" s="68" t="n">
        <v>25.15</v>
      </c>
    </row>
    <row r="14" customFormat="false" ht="26.3" hidden="false" customHeight="true" outlineLevel="0" collapsed="false">
      <c r="A14" s="36"/>
      <c r="B14" s="36"/>
      <c r="C14" s="36"/>
      <c r="D14" s="37"/>
      <c r="E14" s="36" t="s">
        <v>653</v>
      </c>
      <c r="F14" s="68" t="n">
        <v>25.68</v>
      </c>
      <c r="G14" s="36"/>
      <c r="H14" s="69" t="s">
        <v>654</v>
      </c>
      <c r="I14" s="69"/>
      <c r="J14" s="68" t="n">
        <v>123.94</v>
      </c>
    </row>
    <row r="15" customFormat="false" ht="15" hidden="false" customHeight="false" outlineLevel="0" collapsed="false">
      <c r="A15" s="73"/>
      <c r="B15" s="73"/>
      <c r="C15" s="73"/>
      <c r="D15" s="74"/>
      <c r="E15" s="73"/>
      <c r="F15" s="73"/>
      <c r="G15" s="73"/>
      <c r="H15" s="73"/>
      <c r="I15" s="73"/>
      <c r="J15" s="73"/>
    </row>
    <row r="16" customFormat="false" ht="26.3" hidden="false" customHeight="true" outlineLevel="0" collapsed="false">
      <c r="A16" s="54"/>
      <c r="B16" s="54" t="s">
        <v>31</v>
      </c>
      <c r="C16" s="54" t="s">
        <v>32</v>
      </c>
      <c r="D16" s="55" t="s">
        <v>10</v>
      </c>
      <c r="E16" s="54" t="s">
        <v>286</v>
      </c>
      <c r="F16" s="54"/>
      <c r="G16" s="54" t="s">
        <v>33</v>
      </c>
      <c r="H16" s="54" t="s">
        <v>34</v>
      </c>
      <c r="I16" s="54" t="s">
        <v>35</v>
      </c>
      <c r="J16" s="54" t="s">
        <v>11</v>
      </c>
    </row>
    <row r="17" customFormat="false" ht="26.3" hidden="false" customHeight="true" outlineLevel="0" collapsed="false">
      <c r="A17" s="56" t="s">
        <v>634</v>
      </c>
      <c r="B17" s="56" t="s">
        <v>793</v>
      </c>
      <c r="C17" s="56" t="s">
        <v>59</v>
      </c>
      <c r="D17" s="57" t="s">
        <v>794</v>
      </c>
      <c r="E17" s="56" t="s">
        <v>428</v>
      </c>
      <c r="F17" s="56"/>
      <c r="G17" s="56" t="s">
        <v>209</v>
      </c>
      <c r="H17" s="58" t="n">
        <v>1</v>
      </c>
      <c r="I17" s="59" t="n">
        <v>14.51</v>
      </c>
      <c r="J17" s="59" t="n">
        <v>14.51</v>
      </c>
    </row>
    <row r="18" customFormat="false" ht="26.3" hidden="false" customHeight="true" outlineLevel="0" collapsed="false">
      <c r="A18" s="60" t="s">
        <v>635</v>
      </c>
      <c r="B18" s="60" t="s">
        <v>876</v>
      </c>
      <c r="C18" s="60" t="s">
        <v>39</v>
      </c>
      <c r="D18" s="61" t="s">
        <v>877</v>
      </c>
      <c r="E18" s="60" t="s">
        <v>343</v>
      </c>
      <c r="F18" s="60"/>
      <c r="G18" s="60" t="s">
        <v>687</v>
      </c>
      <c r="H18" s="62" t="n">
        <v>0.08</v>
      </c>
      <c r="I18" s="63" t="n">
        <v>20.62</v>
      </c>
      <c r="J18" s="63" t="n">
        <v>1.64</v>
      </c>
    </row>
    <row r="19" customFormat="false" ht="26.3" hidden="false" customHeight="true" outlineLevel="0" collapsed="false">
      <c r="A19" s="60" t="s">
        <v>635</v>
      </c>
      <c r="B19" s="60" t="s">
        <v>878</v>
      </c>
      <c r="C19" s="60" t="s">
        <v>39</v>
      </c>
      <c r="D19" s="61" t="s">
        <v>879</v>
      </c>
      <c r="E19" s="60" t="s">
        <v>343</v>
      </c>
      <c r="F19" s="60"/>
      <c r="G19" s="60" t="s">
        <v>687</v>
      </c>
      <c r="H19" s="62" t="n">
        <v>0.08</v>
      </c>
      <c r="I19" s="63" t="n">
        <v>16.24</v>
      </c>
      <c r="J19" s="63" t="n">
        <v>1.29</v>
      </c>
    </row>
    <row r="20" customFormat="false" ht="26.3" hidden="false" customHeight="false" outlineLevel="0" collapsed="false">
      <c r="A20" s="60" t="s">
        <v>635</v>
      </c>
      <c r="B20" s="60" t="s">
        <v>803</v>
      </c>
      <c r="C20" s="60" t="s">
        <v>116</v>
      </c>
      <c r="D20" s="61" t="s">
        <v>804</v>
      </c>
      <c r="E20" s="60"/>
      <c r="F20" s="60"/>
      <c r="G20" s="60" t="s">
        <v>805</v>
      </c>
      <c r="H20" s="62" t="n">
        <v>0.00112</v>
      </c>
      <c r="I20" s="63" t="n">
        <v>31.69</v>
      </c>
      <c r="J20" s="63" t="n">
        <v>0.03</v>
      </c>
    </row>
    <row r="21" customFormat="false" ht="15" hidden="false" customHeight="true" outlineLevel="0" collapsed="false">
      <c r="A21" s="64" t="s">
        <v>638</v>
      </c>
      <c r="B21" s="64" t="s">
        <v>1024</v>
      </c>
      <c r="C21" s="64" t="s">
        <v>39</v>
      </c>
      <c r="D21" s="65" t="s">
        <v>1025</v>
      </c>
      <c r="E21" s="64" t="s">
        <v>295</v>
      </c>
      <c r="F21" s="64"/>
      <c r="G21" s="64" t="s">
        <v>209</v>
      </c>
      <c r="H21" s="66" t="n">
        <v>1.1</v>
      </c>
      <c r="I21" s="67" t="n">
        <v>10.13</v>
      </c>
      <c r="J21" s="67" t="n">
        <v>11.14</v>
      </c>
    </row>
    <row r="22" customFormat="false" ht="26.3" hidden="false" customHeight="true" outlineLevel="0" collapsed="false">
      <c r="A22" s="64" t="s">
        <v>638</v>
      </c>
      <c r="B22" s="64" t="s">
        <v>880</v>
      </c>
      <c r="C22" s="64" t="s">
        <v>39</v>
      </c>
      <c r="D22" s="65" t="s">
        <v>881</v>
      </c>
      <c r="E22" s="64" t="s">
        <v>295</v>
      </c>
      <c r="F22" s="64"/>
      <c r="G22" s="64" t="s">
        <v>209</v>
      </c>
      <c r="H22" s="66" t="n">
        <v>0.015</v>
      </c>
      <c r="I22" s="67" t="n">
        <v>27.92</v>
      </c>
      <c r="J22" s="67" t="n">
        <v>0.41</v>
      </c>
    </row>
    <row r="23" customFormat="false" ht="26.3" hidden="false" customHeight="false" outlineLevel="0" collapsed="false">
      <c r="A23" s="36"/>
      <c r="B23" s="36"/>
      <c r="C23" s="36"/>
      <c r="D23" s="37"/>
      <c r="E23" s="36" t="s">
        <v>650</v>
      </c>
      <c r="F23" s="68" t="n">
        <v>2.09</v>
      </c>
      <c r="G23" s="36" t="s">
        <v>651</v>
      </c>
      <c r="H23" s="68" t="n">
        <v>0</v>
      </c>
      <c r="I23" s="36" t="s">
        <v>652</v>
      </c>
      <c r="J23" s="68" t="n">
        <v>2.09</v>
      </c>
    </row>
    <row r="24" customFormat="false" ht="26.3" hidden="false" customHeight="true" outlineLevel="0" collapsed="false">
      <c r="A24" s="36"/>
      <c r="B24" s="36"/>
      <c r="C24" s="36"/>
      <c r="D24" s="37"/>
      <c r="E24" s="36" t="s">
        <v>653</v>
      </c>
      <c r="F24" s="68" t="n">
        <v>3.79</v>
      </c>
      <c r="G24" s="36"/>
      <c r="H24" s="69" t="s">
        <v>654</v>
      </c>
      <c r="I24" s="69"/>
      <c r="J24" s="68" t="n">
        <v>18.3</v>
      </c>
    </row>
    <row r="25" customFormat="false" ht="15" hidden="false" customHeight="false" outlineLevel="0" collapsed="false">
      <c r="A25" s="73"/>
      <c r="B25" s="73"/>
      <c r="C25" s="73"/>
      <c r="D25" s="74"/>
      <c r="E25" s="73"/>
      <c r="F25" s="73"/>
      <c r="G25" s="73"/>
      <c r="H25" s="73"/>
      <c r="I25" s="73"/>
      <c r="J25" s="73"/>
    </row>
    <row r="26" customFormat="false" ht="26.3" hidden="false" customHeight="true" outlineLevel="0" collapsed="false">
      <c r="A26" s="54"/>
      <c r="B26" s="54" t="s">
        <v>31</v>
      </c>
      <c r="C26" s="54" t="s">
        <v>32</v>
      </c>
      <c r="D26" s="55" t="s">
        <v>10</v>
      </c>
      <c r="E26" s="54" t="s">
        <v>286</v>
      </c>
      <c r="F26" s="54"/>
      <c r="G26" s="54" t="s">
        <v>33</v>
      </c>
      <c r="H26" s="54" t="s">
        <v>34</v>
      </c>
      <c r="I26" s="54" t="s">
        <v>35</v>
      </c>
      <c r="J26" s="54" t="s">
        <v>11</v>
      </c>
    </row>
    <row r="27" customFormat="false" ht="26.3" hidden="false" customHeight="true" outlineLevel="0" collapsed="false">
      <c r="A27" s="56" t="s">
        <v>634</v>
      </c>
      <c r="B27" s="56" t="s">
        <v>847</v>
      </c>
      <c r="C27" s="56" t="s">
        <v>59</v>
      </c>
      <c r="D27" s="57" t="s">
        <v>848</v>
      </c>
      <c r="E27" s="56" t="s">
        <v>343</v>
      </c>
      <c r="F27" s="56"/>
      <c r="G27" s="56" t="s">
        <v>65</v>
      </c>
      <c r="H27" s="58" t="n">
        <v>1</v>
      </c>
      <c r="I27" s="59" t="n">
        <v>431.03</v>
      </c>
      <c r="J27" s="59" t="n">
        <v>431.03</v>
      </c>
    </row>
    <row r="28" customFormat="false" ht="26.3" hidden="false" customHeight="true" outlineLevel="0" collapsed="false">
      <c r="A28" s="60" t="s">
        <v>635</v>
      </c>
      <c r="B28" s="60" t="s">
        <v>685</v>
      </c>
      <c r="C28" s="60" t="s">
        <v>39</v>
      </c>
      <c r="D28" s="61" t="s">
        <v>686</v>
      </c>
      <c r="E28" s="60" t="s">
        <v>343</v>
      </c>
      <c r="F28" s="60"/>
      <c r="G28" s="60" t="s">
        <v>687</v>
      </c>
      <c r="H28" s="62" t="n">
        <v>0.469</v>
      </c>
      <c r="I28" s="63" t="n">
        <v>20.37</v>
      </c>
      <c r="J28" s="63" t="n">
        <v>9.55</v>
      </c>
    </row>
    <row r="29" customFormat="false" ht="26.3" hidden="false" customHeight="true" outlineLevel="0" collapsed="false">
      <c r="A29" s="60" t="s">
        <v>635</v>
      </c>
      <c r="B29" s="60" t="s">
        <v>785</v>
      </c>
      <c r="C29" s="60" t="s">
        <v>39</v>
      </c>
      <c r="D29" s="61" t="s">
        <v>786</v>
      </c>
      <c r="E29" s="60" t="s">
        <v>343</v>
      </c>
      <c r="F29" s="60"/>
      <c r="G29" s="60" t="s">
        <v>687</v>
      </c>
      <c r="H29" s="62" t="n">
        <v>0.469</v>
      </c>
      <c r="I29" s="63" t="n">
        <v>20.77</v>
      </c>
      <c r="J29" s="63" t="n">
        <v>9.74</v>
      </c>
    </row>
    <row r="30" customFormat="false" ht="26.3" hidden="false" customHeight="true" outlineLevel="0" collapsed="false">
      <c r="A30" s="60" t="s">
        <v>635</v>
      </c>
      <c r="B30" s="60" t="s">
        <v>688</v>
      </c>
      <c r="C30" s="60" t="s">
        <v>39</v>
      </c>
      <c r="D30" s="61" t="s">
        <v>689</v>
      </c>
      <c r="E30" s="60" t="s">
        <v>343</v>
      </c>
      <c r="F30" s="60"/>
      <c r="G30" s="60" t="s">
        <v>687</v>
      </c>
      <c r="H30" s="62" t="n">
        <v>8.421</v>
      </c>
      <c r="I30" s="63" t="n">
        <v>16.37</v>
      </c>
      <c r="J30" s="63" t="n">
        <v>137.85</v>
      </c>
    </row>
    <row r="31" customFormat="false" ht="26.3" hidden="false" customHeight="true" outlineLevel="0" collapsed="false">
      <c r="A31" s="60" t="s">
        <v>635</v>
      </c>
      <c r="B31" s="60" t="s">
        <v>1026</v>
      </c>
      <c r="C31" s="60" t="s">
        <v>39</v>
      </c>
      <c r="D31" s="61" t="s">
        <v>1027</v>
      </c>
      <c r="E31" s="60" t="s">
        <v>702</v>
      </c>
      <c r="F31" s="60"/>
      <c r="G31" s="60" t="s">
        <v>703</v>
      </c>
      <c r="H31" s="62" t="n">
        <v>0.14</v>
      </c>
      <c r="I31" s="63" t="n">
        <v>1.3</v>
      </c>
      <c r="J31" s="63" t="n">
        <v>0.18</v>
      </c>
    </row>
    <row r="32" customFormat="false" ht="26.3" hidden="false" customHeight="true" outlineLevel="0" collapsed="false">
      <c r="A32" s="60" t="s">
        <v>635</v>
      </c>
      <c r="B32" s="60" t="s">
        <v>1028</v>
      </c>
      <c r="C32" s="60" t="s">
        <v>39</v>
      </c>
      <c r="D32" s="61" t="s">
        <v>1029</v>
      </c>
      <c r="E32" s="60" t="s">
        <v>702</v>
      </c>
      <c r="F32" s="60"/>
      <c r="G32" s="60" t="s">
        <v>712</v>
      </c>
      <c r="H32" s="62" t="n">
        <v>0.56</v>
      </c>
      <c r="I32" s="63" t="n">
        <v>0.49</v>
      </c>
      <c r="J32" s="63" t="n">
        <v>0.27</v>
      </c>
    </row>
    <row r="33" customFormat="false" ht="39.5" hidden="false" customHeight="true" outlineLevel="0" collapsed="false">
      <c r="A33" s="60" t="s">
        <v>635</v>
      </c>
      <c r="B33" s="60" t="s">
        <v>690</v>
      </c>
      <c r="C33" s="60" t="s">
        <v>39</v>
      </c>
      <c r="D33" s="61" t="s">
        <v>691</v>
      </c>
      <c r="E33" s="60" t="s">
        <v>496</v>
      </c>
      <c r="F33" s="60"/>
      <c r="G33" s="60" t="s">
        <v>65</v>
      </c>
      <c r="H33" s="62" t="n">
        <v>0.7</v>
      </c>
      <c r="I33" s="63" t="n">
        <v>340.15</v>
      </c>
      <c r="J33" s="63" t="n">
        <v>238.1</v>
      </c>
    </row>
    <row r="34" customFormat="false" ht="26.3" hidden="false" customHeight="true" outlineLevel="0" collapsed="false">
      <c r="A34" s="64" t="s">
        <v>638</v>
      </c>
      <c r="B34" s="64" t="s">
        <v>841</v>
      </c>
      <c r="C34" s="64" t="s">
        <v>39</v>
      </c>
      <c r="D34" s="65" t="s">
        <v>842</v>
      </c>
      <c r="E34" s="64" t="s">
        <v>295</v>
      </c>
      <c r="F34" s="64"/>
      <c r="G34" s="64" t="s">
        <v>65</v>
      </c>
      <c r="H34" s="66" t="n">
        <v>0.54</v>
      </c>
      <c r="I34" s="67" t="n">
        <v>65.45</v>
      </c>
      <c r="J34" s="67" t="n">
        <v>35.34</v>
      </c>
    </row>
    <row r="35" customFormat="false" ht="26.3" hidden="false" customHeight="false" outlineLevel="0" collapsed="false">
      <c r="A35" s="36"/>
      <c r="B35" s="36"/>
      <c r="C35" s="36"/>
      <c r="D35" s="37"/>
      <c r="E35" s="36" t="s">
        <v>650</v>
      </c>
      <c r="F35" s="68" t="n">
        <v>138.27</v>
      </c>
      <c r="G35" s="36" t="s">
        <v>651</v>
      </c>
      <c r="H35" s="68" t="n">
        <v>0</v>
      </c>
      <c r="I35" s="36" t="s">
        <v>652</v>
      </c>
      <c r="J35" s="68" t="n">
        <v>138.27</v>
      </c>
    </row>
    <row r="36" customFormat="false" ht="26.3" hidden="false" customHeight="true" outlineLevel="0" collapsed="false">
      <c r="A36" s="36"/>
      <c r="B36" s="36"/>
      <c r="C36" s="36"/>
      <c r="D36" s="37"/>
      <c r="E36" s="36" t="s">
        <v>653</v>
      </c>
      <c r="F36" s="68" t="n">
        <v>112.67</v>
      </c>
      <c r="G36" s="36"/>
      <c r="H36" s="69" t="s">
        <v>654</v>
      </c>
      <c r="I36" s="69"/>
      <c r="J36" s="68" t="n">
        <v>543.7</v>
      </c>
    </row>
    <row r="37" customFormat="false" ht="15" hidden="false" customHeight="false" outlineLevel="0" collapsed="false">
      <c r="A37" s="73"/>
      <c r="B37" s="73"/>
      <c r="C37" s="73"/>
      <c r="D37" s="74"/>
      <c r="E37" s="73"/>
      <c r="F37" s="73"/>
      <c r="G37" s="73"/>
      <c r="H37" s="73"/>
      <c r="I37" s="73"/>
      <c r="J37" s="73"/>
    </row>
    <row r="38" customFormat="false" ht="26.3" hidden="false" customHeight="true" outlineLevel="0" collapsed="false">
      <c r="A38" s="54"/>
      <c r="B38" s="54" t="s">
        <v>31</v>
      </c>
      <c r="C38" s="54" t="s">
        <v>32</v>
      </c>
      <c r="D38" s="55" t="s">
        <v>10</v>
      </c>
      <c r="E38" s="54" t="s">
        <v>286</v>
      </c>
      <c r="F38" s="54"/>
      <c r="G38" s="54" t="s">
        <v>33</v>
      </c>
      <c r="H38" s="54" t="s">
        <v>34</v>
      </c>
      <c r="I38" s="54" t="s">
        <v>35</v>
      </c>
      <c r="J38" s="54" t="s">
        <v>11</v>
      </c>
    </row>
    <row r="39" customFormat="false" ht="39.5" hidden="false" customHeight="true" outlineLevel="0" collapsed="false">
      <c r="A39" s="56" t="s">
        <v>634</v>
      </c>
      <c r="B39" s="56" t="s">
        <v>845</v>
      </c>
      <c r="C39" s="56" t="s">
        <v>59</v>
      </c>
      <c r="D39" s="57" t="s">
        <v>846</v>
      </c>
      <c r="E39" s="56" t="s">
        <v>364</v>
      </c>
      <c r="F39" s="56"/>
      <c r="G39" s="56" t="s">
        <v>65</v>
      </c>
      <c r="H39" s="58" t="n">
        <v>1</v>
      </c>
      <c r="I39" s="59" t="n">
        <v>15.17</v>
      </c>
      <c r="J39" s="59" t="n">
        <v>15.17</v>
      </c>
    </row>
    <row r="40" customFormat="false" ht="26.3" hidden="false" customHeight="true" outlineLevel="0" collapsed="false">
      <c r="A40" s="60" t="s">
        <v>635</v>
      </c>
      <c r="B40" s="60" t="s">
        <v>685</v>
      </c>
      <c r="C40" s="60" t="s">
        <v>39</v>
      </c>
      <c r="D40" s="61" t="s">
        <v>686</v>
      </c>
      <c r="E40" s="60" t="s">
        <v>343</v>
      </c>
      <c r="F40" s="60"/>
      <c r="G40" s="60" t="s">
        <v>687</v>
      </c>
      <c r="H40" s="62" t="n">
        <v>0.17</v>
      </c>
      <c r="I40" s="63" t="n">
        <v>20.37</v>
      </c>
      <c r="J40" s="63" t="n">
        <v>3.46</v>
      </c>
    </row>
    <row r="41" customFormat="false" ht="26.3" hidden="false" customHeight="true" outlineLevel="0" collapsed="false">
      <c r="A41" s="60" t="s">
        <v>635</v>
      </c>
      <c r="B41" s="60" t="s">
        <v>688</v>
      </c>
      <c r="C41" s="60" t="s">
        <v>39</v>
      </c>
      <c r="D41" s="61" t="s">
        <v>689</v>
      </c>
      <c r="E41" s="60" t="s">
        <v>343</v>
      </c>
      <c r="F41" s="60"/>
      <c r="G41" s="60" t="s">
        <v>687</v>
      </c>
      <c r="H41" s="62" t="n">
        <v>0.17</v>
      </c>
      <c r="I41" s="63" t="n">
        <v>16.37</v>
      </c>
      <c r="J41" s="63" t="n">
        <v>2.78</v>
      </c>
    </row>
    <row r="42" customFormat="false" ht="26.3" hidden="false" customHeight="true" outlineLevel="0" collapsed="false">
      <c r="A42" s="64" t="s">
        <v>638</v>
      </c>
      <c r="B42" s="64" t="s">
        <v>694</v>
      </c>
      <c r="C42" s="64" t="s">
        <v>39</v>
      </c>
      <c r="D42" s="65" t="s">
        <v>695</v>
      </c>
      <c r="E42" s="64" t="s">
        <v>295</v>
      </c>
      <c r="F42" s="64"/>
      <c r="G42" s="64" t="s">
        <v>88</v>
      </c>
      <c r="H42" s="66" t="n">
        <v>0.4</v>
      </c>
      <c r="I42" s="67" t="n">
        <v>12.06</v>
      </c>
      <c r="J42" s="67" t="n">
        <v>4.82</v>
      </c>
    </row>
    <row r="43" customFormat="false" ht="15" hidden="false" customHeight="true" outlineLevel="0" collapsed="false">
      <c r="A43" s="64" t="s">
        <v>638</v>
      </c>
      <c r="B43" s="64" t="s">
        <v>698</v>
      </c>
      <c r="C43" s="64" t="s">
        <v>39</v>
      </c>
      <c r="D43" s="65" t="s">
        <v>699</v>
      </c>
      <c r="E43" s="64" t="s">
        <v>295</v>
      </c>
      <c r="F43" s="64"/>
      <c r="G43" s="64" t="s">
        <v>209</v>
      </c>
      <c r="H43" s="66" t="n">
        <v>0.033</v>
      </c>
      <c r="I43" s="67" t="n">
        <v>24.21</v>
      </c>
      <c r="J43" s="67" t="n">
        <v>0.79</v>
      </c>
    </row>
    <row r="44" customFormat="false" ht="26.3" hidden="false" customHeight="true" outlineLevel="0" collapsed="false">
      <c r="A44" s="64" t="s">
        <v>638</v>
      </c>
      <c r="B44" s="64" t="s">
        <v>1030</v>
      </c>
      <c r="C44" s="64" t="s">
        <v>39</v>
      </c>
      <c r="D44" s="65" t="s">
        <v>1031</v>
      </c>
      <c r="E44" s="64" t="s">
        <v>295</v>
      </c>
      <c r="F44" s="64"/>
      <c r="G44" s="64" t="s">
        <v>88</v>
      </c>
      <c r="H44" s="66" t="n">
        <v>0.244</v>
      </c>
      <c r="I44" s="67" t="n">
        <v>13.63</v>
      </c>
      <c r="J44" s="67" t="n">
        <v>3.32</v>
      </c>
    </row>
    <row r="45" customFormat="false" ht="26.3" hidden="false" customHeight="false" outlineLevel="0" collapsed="false">
      <c r="A45" s="36"/>
      <c r="B45" s="36"/>
      <c r="C45" s="36"/>
      <c r="D45" s="37"/>
      <c r="E45" s="36" t="s">
        <v>650</v>
      </c>
      <c r="F45" s="68" t="n">
        <v>4.48</v>
      </c>
      <c r="G45" s="36" t="s">
        <v>651</v>
      </c>
      <c r="H45" s="68" t="n">
        <v>0</v>
      </c>
      <c r="I45" s="36" t="s">
        <v>652</v>
      </c>
      <c r="J45" s="68" t="n">
        <v>4.48</v>
      </c>
    </row>
    <row r="46" customFormat="false" ht="26.3" hidden="false" customHeight="true" outlineLevel="0" collapsed="false">
      <c r="A46" s="36"/>
      <c r="B46" s="36"/>
      <c r="C46" s="36"/>
      <c r="D46" s="37"/>
      <c r="E46" s="36" t="s">
        <v>653</v>
      </c>
      <c r="F46" s="68" t="n">
        <v>3.96</v>
      </c>
      <c r="G46" s="36"/>
      <c r="H46" s="69" t="s">
        <v>654</v>
      </c>
      <c r="I46" s="69"/>
      <c r="J46" s="68" t="n">
        <v>19.13</v>
      </c>
    </row>
    <row r="47" customFormat="false" ht="15" hidden="false" customHeight="false" outlineLevel="0" collapsed="false">
      <c r="A47" s="73"/>
      <c r="B47" s="73"/>
      <c r="C47" s="73"/>
      <c r="D47" s="74"/>
      <c r="E47" s="73"/>
      <c r="F47" s="73"/>
      <c r="G47" s="73"/>
      <c r="H47" s="73"/>
      <c r="I47" s="73"/>
      <c r="J47" s="73"/>
    </row>
    <row r="48" customFormat="false" ht="26.3" hidden="false" customHeight="true" outlineLevel="0" collapsed="false">
      <c r="A48" s="54"/>
      <c r="B48" s="54" t="s">
        <v>31</v>
      </c>
      <c r="C48" s="54" t="s">
        <v>32</v>
      </c>
      <c r="D48" s="55" t="s">
        <v>10</v>
      </c>
      <c r="E48" s="54" t="s">
        <v>286</v>
      </c>
      <c r="F48" s="54"/>
      <c r="G48" s="54" t="s">
        <v>33</v>
      </c>
      <c r="H48" s="54" t="s">
        <v>34</v>
      </c>
      <c r="I48" s="54" t="s">
        <v>35</v>
      </c>
      <c r="J48" s="54" t="s">
        <v>11</v>
      </c>
    </row>
    <row r="49" customFormat="false" ht="39.5" hidden="false" customHeight="true" outlineLevel="0" collapsed="false">
      <c r="A49" s="56" t="s">
        <v>634</v>
      </c>
      <c r="B49" s="56" t="s">
        <v>809</v>
      </c>
      <c r="C49" s="56" t="s">
        <v>59</v>
      </c>
      <c r="D49" s="57" t="s">
        <v>810</v>
      </c>
      <c r="E49" s="56" t="s">
        <v>312</v>
      </c>
      <c r="F49" s="56"/>
      <c r="G49" s="56" t="s">
        <v>33</v>
      </c>
      <c r="H49" s="58" t="n">
        <v>1</v>
      </c>
      <c r="I49" s="59" t="n">
        <v>121.53</v>
      </c>
      <c r="J49" s="59" t="n">
        <v>121.53</v>
      </c>
    </row>
    <row r="50" customFormat="false" ht="26.3" hidden="false" customHeight="true" outlineLevel="0" collapsed="false">
      <c r="A50" s="60" t="s">
        <v>635</v>
      </c>
      <c r="B50" s="60" t="s">
        <v>851</v>
      </c>
      <c r="C50" s="60" t="s">
        <v>39</v>
      </c>
      <c r="D50" s="61" t="s">
        <v>852</v>
      </c>
      <c r="E50" s="60" t="s">
        <v>343</v>
      </c>
      <c r="F50" s="60"/>
      <c r="G50" s="60" t="s">
        <v>687</v>
      </c>
      <c r="H50" s="62" t="n">
        <v>0.05</v>
      </c>
      <c r="I50" s="63" t="n">
        <v>16.82</v>
      </c>
      <c r="J50" s="63" t="n">
        <v>0.84</v>
      </c>
    </row>
    <row r="51" customFormat="false" ht="26.3" hidden="false" customHeight="true" outlineLevel="0" collapsed="false">
      <c r="A51" s="60" t="s">
        <v>635</v>
      </c>
      <c r="B51" s="60" t="s">
        <v>685</v>
      </c>
      <c r="C51" s="60" t="s">
        <v>39</v>
      </c>
      <c r="D51" s="61" t="s">
        <v>686</v>
      </c>
      <c r="E51" s="60" t="s">
        <v>343</v>
      </c>
      <c r="F51" s="60"/>
      <c r="G51" s="60" t="s">
        <v>687</v>
      </c>
      <c r="H51" s="62" t="n">
        <v>0.05</v>
      </c>
      <c r="I51" s="63" t="n">
        <v>20.37</v>
      </c>
      <c r="J51" s="63" t="n">
        <v>1.01</v>
      </c>
    </row>
    <row r="52" customFormat="false" ht="26.3" hidden="false" customHeight="true" outlineLevel="0" collapsed="false">
      <c r="A52" s="60" t="s">
        <v>635</v>
      </c>
      <c r="B52" s="60" t="s">
        <v>793</v>
      </c>
      <c r="C52" s="60" t="s">
        <v>59</v>
      </c>
      <c r="D52" s="61" t="s">
        <v>794</v>
      </c>
      <c r="E52" s="60" t="s">
        <v>428</v>
      </c>
      <c r="F52" s="60"/>
      <c r="G52" s="60" t="s">
        <v>209</v>
      </c>
      <c r="H52" s="62" t="n">
        <v>5.75736</v>
      </c>
      <c r="I52" s="63" t="n">
        <v>14.51</v>
      </c>
      <c r="J52" s="63" t="n">
        <v>83.53</v>
      </c>
    </row>
    <row r="53" customFormat="false" ht="39.5" hidden="false" customHeight="true" outlineLevel="0" collapsed="false">
      <c r="A53" s="60" t="s">
        <v>635</v>
      </c>
      <c r="B53" s="60" t="s">
        <v>204</v>
      </c>
      <c r="C53" s="60" t="s">
        <v>39</v>
      </c>
      <c r="D53" s="61" t="s">
        <v>205</v>
      </c>
      <c r="E53" s="60" t="s">
        <v>496</v>
      </c>
      <c r="F53" s="60"/>
      <c r="G53" s="60" t="s">
        <v>65</v>
      </c>
      <c r="H53" s="62" t="n">
        <v>0.06945</v>
      </c>
      <c r="I53" s="63" t="n">
        <v>443.4</v>
      </c>
      <c r="J53" s="63" t="n">
        <v>30.79</v>
      </c>
    </row>
    <row r="54" customFormat="false" ht="26.3" hidden="false" customHeight="false" outlineLevel="0" collapsed="false">
      <c r="A54" s="60" t="s">
        <v>635</v>
      </c>
      <c r="B54" s="60" t="s">
        <v>803</v>
      </c>
      <c r="C54" s="60" t="s">
        <v>116</v>
      </c>
      <c r="D54" s="61" t="s">
        <v>804</v>
      </c>
      <c r="E54" s="60"/>
      <c r="F54" s="60"/>
      <c r="G54" s="60" t="s">
        <v>805</v>
      </c>
      <c r="H54" s="62" t="n">
        <v>0.00126</v>
      </c>
      <c r="I54" s="63" t="n">
        <v>31.69</v>
      </c>
      <c r="J54" s="63" t="n">
        <v>0.03</v>
      </c>
    </row>
    <row r="55" customFormat="false" ht="15" hidden="false" customHeight="true" outlineLevel="0" collapsed="false">
      <c r="A55" s="64" t="s">
        <v>638</v>
      </c>
      <c r="B55" s="64" t="s">
        <v>1032</v>
      </c>
      <c r="C55" s="64" t="s">
        <v>116</v>
      </c>
      <c r="D55" s="65" t="s">
        <v>1033</v>
      </c>
      <c r="E55" s="64" t="s">
        <v>295</v>
      </c>
      <c r="F55" s="64"/>
      <c r="G55" s="64" t="s">
        <v>61</v>
      </c>
      <c r="H55" s="66" t="n">
        <v>0.1263</v>
      </c>
      <c r="I55" s="67" t="n">
        <v>41.5669</v>
      </c>
      <c r="J55" s="67" t="n">
        <v>5.24</v>
      </c>
    </row>
    <row r="56" customFormat="false" ht="15" hidden="false" customHeight="true" outlineLevel="0" collapsed="false">
      <c r="A56" s="64" t="s">
        <v>638</v>
      </c>
      <c r="B56" s="64" t="s">
        <v>860</v>
      </c>
      <c r="C56" s="64" t="s">
        <v>39</v>
      </c>
      <c r="D56" s="65" t="s">
        <v>861</v>
      </c>
      <c r="E56" s="64" t="s">
        <v>295</v>
      </c>
      <c r="F56" s="64"/>
      <c r="G56" s="64" t="s">
        <v>209</v>
      </c>
      <c r="H56" s="66" t="n">
        <v>0.00304</v>
      </c>
      <c r="I56" s="67" t="n">
        <v>31.9</v>
      </c>
      <c r="J56" s="67" t="n">
        <v>0.09</v>
      </c>
    </row>
    <row r="57" customFormat="false" ht="26.3" hidden="false" customHeight="false" outlineLevel="0" collapsed="false">
      <c r="A57" s="36"/>
      <c r="B57" s="36"/>
      <c r="C57" s="36"/>
      <c r="D57" s="37"/>
      <c r="E57" s="36" t="s">
        <v>650</v>
      </c>
      <c r="F57" s="68" t="n">
        <v>15.86</v>
      </c>
      <c r="G57" s="36" t="s">
        <v>651</v>
      </c>
      <c r="H57" s="68" t="n">
        <v>0</v>
      </c>
      <c r="I57" s="36" t="s">
        <v>652</v>
      </c>
      <c r="J57" s="68" t="n">
        <v>15.86</v>
      </c>
    </row>
    <row r="58" customFormat="false" ht="26.3" hidden="false" customHeight="true" outlineLevel="0" collapsed="false">
      <c r="A58" s="36"/>
      <c r="B58" s="36"/>
      <c r="C58" s="36"/>
      <c r="D58" s="37"/>
      <c r="E58" s="36" t="s">
        <v>653</v>
      </c>
      <c r="F58" s="68" t="n">
        <v>31.76</v>
      </c>
      <c r="G58" s="36"/>
      <c r="H58" s="69" t="s">
        <v>654</v>
      </c>
      <c r="I58" s="69"/>
      <c r="J58" s="68" t="n">
        <v>153.29</v>
      </c>
    </row>
    <row r="59" customFormat="false" ht="15" hidden="false" customHeight="false" outlineLevel="0" collapsed="false">
      <c r="A59" s="73"/>
      <c r="B59" s="73"/>
      <c r="C59" s="73"/>
      <c r="D59" s="74"/>
      <c r="E59" s="73"/>
      <c r="F59" s="73"/>
      <c r="G59" s="73"/>
      <c r="H59" s="73"/>
      <c r="I59" s="73"/>
      <c r="J59" s="73"/>
    </row>
    <row r="60" customFormat="false" ht="26.3" hidden="false" customHeight="true" outlineLevel="0" collapsed="false">
      <c r="A60" s="54"/>
      <c r="B60" s="54" t="s">
        <v>31</v>
      </c>
      <c r="C60" s="54" t="s">
        <v>32</v>
      </c>
      <c r="D60" s="55" t="s">
        <v>10</v>
      </c>
      <c r="E60" s="54" t="s">
        <v>286</v>
      </c>
      <c r="F60" s="54"/>
      <c r="G60" s="54" t="s">
        <v>33</v>
      </c>
      <c r="H60" s="54" t="s">
        <v>34</v>
      </c>
      <c r="I60" s="54" t="s">
        <v>35</v>
      </c>
      <c r="J60" s="54" t="s">
        <v>11</v>
      </c>
    </row>
    <row r="61" customFormat="false" ht="26.3" hidden="false" customHeight="true" outlineLevel="0" collapsed="false">
      <c r="A61" s="56" t="s">
        <v>634</v>
      </c>
      <c r="B61" s="56" t="s">
        <v>959</v>
      </c>
      <c r="C61" s="56" t="s">
        <v>59</v>
      </c>
      <c r="D61" s="57" t="s">
        <v>960</v>
      </c>
      <c r="E61" s="56" t="s">
        <v>343</v>
      </c>
      <c r="F61" s="56"/>
      <c r="G61" s="56" t="s">
        <v>61</v>
      </c>
      <c r="H61" s="58" t="n">
        <v>1</v>
      </c>
      <c r="I61" s="59" t="n">
        <v>122.54</v>
      </c>
      <c r="J61" s="59" t="n">
        <v>122.54</v>
      </c>
    </row>
    <row r="62" customFormat="false" ht="26.3" hidden="false" customHeight="true" outlineLevel="0" collapsed="false">
      <c r="A62" s="60" t="s">
        <v>635</v>
      </c>
      <c r="B62" s="60" t="s">
        <v>688</v>
      </c>
      <c r="C62" s="60" t="s">
        <v>39</v>
      </c>
      <c r="D62" s="61" t="s">
        <v>689</v>
      </c>
      <c r="E62" s="60" t="s">
        <v>343</v>
      </c>
      <c r="F62" s="60"/>
      <c r="G62" s="60" t="s">
        <v>687</v>
      </c>
      <c r="H62" s="62" t="n">
        <v>1</v>
      </c>
      <c r="I62" s="63" t="n">
        <v>16.37</v>
      </c>
      <c r="J62" s="63" t="n">
        <v>16.37</v>
      </c>
    </row>
    <row r="63" customFormat="false" ht="26.3" hidden="false" customHeight="true" outlineLevel="0" collapsed="false">
      <c r="A63" s="60" t="s">
        <v>635</v>
      </c>
      <c r="B63" s="60" t="s">
        <v>977</v>
      </c>
      <c r="C63" s="60" t="s">
        <v>39</v>
      </c>
      <c r="D63" s="61" t="s">
        <v>978</v>
      </c>
      <c r="E63" s="60" t="s">
        <v>343</v>
      </c>
      <c r="F63" s="60"/>
      <c r="G63" s="60" t="s">
        <v>687</v>
      </c>
      <c r="H63" s="62" t="n">
        <v>1</v>
      </c>
      <c r="I63" s="63" t="n">
        <v>22.02</v>
      </c>
      <c r="J63" s="63" t="n">
        <v>22.02</v>
      </c>
    </row>
    <row r="64" customFormat="false" ht="26.3" hidden="false" customHeight="true" outlineLevel="0" collapsed="false">
      <c r="A64" s="60" t="s">
        <v>635</v>
      </c>
      <c r="B64" s="60" t="s">
        <v>1034</v>
      </c>
      <c r="C64" s="60" t="s">
        <v>39</v>
      </c>
      <c r="D64" s="61" t="s">
        <v>1035</v>
      </c>
      <c r="E64" s="60" t="s">
        <v>343</v>
      </c>
      <c r="F64" s="60"/>
      <c r="G64" s="60" t="s">
        <v>687</v>
      </c>
      <c r="H64" s="62" t="n">
        <v>1</v>
      </c>
      <c r="I64" s="63" t="n">
        <v>18.41</v>
      </c>
      <c r="J64" s="63" t="n">
        <v>18.41</v>
      </c>
    </row>
    <row r="65" customFormat="false" ht="26.3" hidden="false" customHeight="true" outlineLevel="0" collapsed="false">
      <c r="A65" s="64" t="s">
        <v>638</v>
      </c>
      <c r="B65" s="64" t="s">
        <v>1036</v>
      </c>
      <c r="C65" s="64" t="s">
        <v>116</v>
      </c>
      <c r="D65" s="65" t="s">
        <v>1037</v>
      </c>
      <c r="E65" s="64" t="s">
        <v>527</v>
      </c>
      <c r="F65" s="64"/>
      <c r="G65" s="64" t="s">
        <v>752</v>
      </c>
      <c r="H65" s="66" t="n">
        <v>1</v>
      </c>
      <c r="I65" s="67" t="n">
        <v>39.9892</v>
      </c>
      <c r="J65" s="67" t="n">
        <v>39.98</v>
      </c>
    </row>
    <row r="66" customFormat="false" ht="15" hidden="false" customHeight="true" outlineLevel="0" collapsed="false">
      <c r="A66" s="64" t="s">
        <v>638</v>
      </c>
      <c r="B66" s="64" t="s">
        <v>855</v>
      </c>
      <c r="C66" s="64" t="s">
        <v>116</v>
      </c>
      <c r="D66" s="65" t="s">
        <v>856</v>
      </c>
      <c r="E66" s="64" t="s">
        <v>527</v>
      </c>
      <c r="F66" s="64"/>
      <c r="G66" s="64" t="s">
        <v>752</v>
      </c>
      <c r="H66" s="66" t="n">
        <v>1</v>
      </c>
      <c r="I66" s="67" t="n">
        <v>19.1711</v>
      </c>
      <c r="J66" s="67" t="n">
        <v>19.17</v>
      </c>
    </row>
    <row r="67" customFormat="false" ht="15" hidden="false" customHeight="true" outlineLevel="0" collapsed="false">
      <c r="A67" s="64" t="s">
        <v>638</v>
      </c>
      <c r="B67" s="64" t="s">
        <v>1038</v>
      </c>
      <c r="C67" s="64" t="s">
        <v>116</v>
      </c>
      <c r="D67" s="65" t="s">
        <v>1039</v>
      </c>
      <c r="E67" s="64" t="s">
        <v>295</v>
      </c>
      <c r="F67" s="64"/>
      <c r="G67" s="64" t="s">
        <v>209</v>
      </c>
      <c r="H67" s="66" t="n">
        <v>0.0845</v>
      </c>
      <c r="I67" s="67" t="n">
        <v>77.9996</v>
      </c>
      <c r="J67" s="67" t="n">
        <v>6.59</v>
      </c>
    </row>
    <row r="68" customFormat="false" ht="26.3" hidden="false" customHeight="false" outlineLevel="0" collapsed="false">
      <c r="A68" s="36"/>
      <c r="B68" s="36"/>
      <c r="C68" s="36"/>
      <c r="D68" s="37"/>
      <c r="E68" s="36" t="s">
        <v>650</v>
      </c>
      <c r="F68" s="68" t="n">
        <v>38.25</v>
      </c>
      <c r="G68" s="36" t="s">
        <v>651</v>
      </c>
      <c r="H68" s="68" t="n">
        <v>0</v>
      </c>
      <c r="I68" s="36" t="s">
        <v>652</v>
      </c>
      <c r="J68" s="68" t="n">
        <v>38.25</v>
      </c>
    </row>
    <row r="69" customFormat="false" ht="26.3" hidden="false" customHeight="true" outlineLevel="0" collapsed="false">
      <c r="A69" s="36"/>
      <c r="B69" s="36"/>
      <c r="C69" s="36"/>
      <c r="D69" s="37"/>
      <c r="E69" s="36" t="s">
        <v>653</v>
      </c>
      <c r="F69" s="68" t="n">
        <v>32.03</v>
      </c>
      <c r="G69" s="36"/>
      <c r="H69" s="69" t="s">
        <v>654</v>
      </c>
      <c r="I69" s="69"/>
      <c r="J69" s="68" t="n">
        <v>154.57</v>
      </c>
    </row>
    <row r="70" customFormat="false" ht="15" hidden="false" customHeight="false" outlineLevel="0" collapsed="false">
      <c r="A70" s="73"/>
      <c r="B70" s="73"/>
      <c r="C70" s="73"/>
      <c r="D70" s="74"/>
      <c r="E70" s="73"/>
      <c r="F70" s="73"/>
      <c r="G70" s="73"/>
      <c r="H70" s="73"/>
      <c r="I70" s="73"/>
      <c r="J70" s="73"/>
    </row>
    <row r="71" customFormat="false" ht="15" hidden="false" customHeight="false" outlineLevel="0" collapsed="false">
      <c r="A71" s="36"/>
      <c r="B71" s="36"/>
      <c r="C71" s="36"/>
      <c r="D71" s="37"/>
      <c r="E71" s="36"/>
      <c r="F71" s="36"/>
      <c r="G71" s="36"/>
      <c r="H71" s="36"/>
      <c r="I71" s="36"/>
      <c r="J71" s="36"/>
    </row>
    <row r="72" customFormat="false" ht="15" hidden="false" customHeight="true" outlineLevel="0" collapsed="false">
      <c r="A72" s="38"/>
      <c r="B72" s="38"/>
      <c r="C72" s="38"/>
      <c r="D72" s="37"/>
      <c r="E72" s="39"/>
      <c r="F72" s="38" t="s">
        <v>25</v>
      </c>
      <c r="G72" s="38"/>
      <c r="H72" s="40" t="n">
        <v>19576098.02</v>
      </c>
      <c r="I72" s="40"/>
      <c r="J72" s="40"/>
    </row>
    <row r="73" customFormat="false" ht="15" hidden="false" customHeight="true" outlineLevel="0" collapsed="false">
      <c r="A73" s="38"/>
      <c r="B73" s="38"/>
      <c r="C73" s="38"/>
      <c r="D73" s="37"/>
      <c r="E73" s="39"/>
      <c r="F73" s="38" t="s">
        <v>26</v>
      </c>
      <c r="G73" s="38"/>
      <c r="H73" s="40" t="n">
        <v>4893094.96</v>
      </c>
      <c r="I73" s="40"/>
      <c r="J73" s="40"/>
    </row>
    <row r="74" customFormat="false" ht="15" hidden="false" customHeight="true" outlineLevel="0" collapsed="false">
      <c r="A74" s="38"/>
      <c r="B74" s="38"/>
      <c r="C74" s="38"/>
      <c r="D74" s="37"/>
      <c r="E74" s="39"/>
      <c r="F74" s="38" t="s">
        <v>27</v>
      </c>
      <c r="G74" s="38"/>
      <c r="H74" s="40" t="n">
        <v>24469192.98</v>
      </c>
      <c r="I74" s="40"/>
      <c r="J74" s="40"/>
    </row>
  </sheetData>
  <mergeCells count="74">
    <mergeCell ref="A1:B2"/>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H14:I14"/>
    <mergeCell ref="E16:F16"/>
    <mergeCell ref="E17:F17"/>
    <mergeCell ref="E18:F18"/>
    <mergeCell ref="E19:F19"/>
    <mergeCell ref="E20:F20"/>
    <mergeCell ref="E21:F21"/>
    <mergeCell ref="E22:F22"/>
    <mergeCell ref="H24:I24"/>
    <mergeCell ref="E26:F26"/>
    <mergeCell ref="E27:F27"/>
    <mergeCell ref="E28:F28"/>
    <mergeCell ref="E29:F29"/>
    <mergeCell ref="E30:F30"/>
    <mergeCell ref="E31:F31"/>
    <mergeCell ref="E32:F32"/>
    <mergeCell ref="E33:F33"/>
    <mergeCell ref="E34:F34"/>
    <mergeCell ref="H36:I36"/>
    <mergeCell ref="E38:F38"/>
    <mergeCell ref="E39:F39"/>
    <mergeCell ref="E40:F40"/>
    <mergeCell ref="E41:F41"/>
    <mergeCell ref="E42:F42"/>
    <mergeCell ref="E43:F43"/>
    <mergeCell ref="E44:F44"/>
    <mergeCell ref="H46:I46"/>
    <mergeCell ref="E48:F48"/>
    <mergeCell ref="E49:F49"/>
    <mergeCell ref="E50:F50"/>
    <mergeCell ref="E51:F51"/>
    <mergeCell ref="E52:F52"/>
    <mergeCell ref="E53:F53"/>
    <mergeCell ref="E54:F54"/>
    <mergeCell ref="E55:F55"/>
    <mergeCell ref="E56:F56"/>
    <mergeCell ref="H58:I58"/>
    <mergeCell ref="E60:F60"/>
    <mergeCell ref="E61:F61"/>
    <mergeCell ref="E62:F62"/>
    <mergeCell ref="E63:F63"/>
    <mergeCell ref="E64:F64"/>
    <mergeCell ref="E65:F65"/>
    <mergeCell ref="E66:F66"/>
    <mergeCell ref="E67:F67"/>
    <mergeCell ref="H69:I69"/>
    <mergeCell ref="A72:C72"/>
    <mergeCell ref="F72:G72"/>
    <mergeCell ref="H72:J72"/>
    <mergeCell ref="A73:C73"/>
    <mergeCell ref="F73:G73"/>
    <mergeCell ref="H73:J73"/>
    <mergeCell ref="A74:C74"/>
    <mergeCell ref="F74:G74"/>
    <mergeCell ref="H74:J74"/>
  </mergeCells>
  <printOptions headings="false" gridLines="false" gridLinesSet="true" horizontalCentered="false" verticalCentered="false"/>
  <pageMargins left="0.7875" right="0.7875" top="0.7875" bottom="0.7875" header="0.511811023622047" footer="0.511811023622047"/>
  <pageSetup paperSize="9" scale="39"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J54"/>
  <sheetViews>
    <sheetView showFormulas="false" showGridLines="true" showRowColHeaders="true" showZeros="true" rightToLeft="false" tabSelected="true" showOutlineSymbols="false" defaultGridColor="true" view="pageBreakPreview" topLeftCell="A37" colorId="64" zoomScale="68" zoomScaleNormal="84" zoomScalePageLayoutView="68" workbookViewId="0">
      <selection pane="topLeft" activeCell="D41" activeCellId="0" sqref="D41:E41"/>
    </sheetView>
  </sheetViews>
  <sheetFormatPr defaultColWidth="8.75390625" defaultRowHeight="17.35" zeroHeight="false" outlineLevelRow="0" outlineLevelCol="0"/>
  <cols>
    <col collapsed="false" customWidth="true" hidden="false" outlineLevel="0" max="1" min="1" style="80" width="34.82"/>
    <col collapsed="false" customWidth="true" hidden="false" outlineLevel="0" max="2" min="2" style="81" width="73.29"/>
    <col collapsed="false" customWidth="true" hidden="false" outlineLevel="0" max="3" min="3" style="80" width="31.4"/>
    <col collapsed="false" customWidth="true" hidden="false" outlineLevel="0" max="10" min="4" style="80" width="22.28"/>
    <col collapsed="false" customWidth="true" hidden="false" outlineLevel="0" max="18" min="11" style="82" width="14.66"/>
    <col collapsed="false" customWidth="true" hidden="false" outlineLevel="0" max="1025" min="19" style="82" width="10.52"/>
    <col collapsed="false" customWidth="false" hidden="false" outlineLevel="0" max="16384" min="1026" style="82" width="8.75"/>
  </cols>
  <sheetData>
    <row r="1" customFormat="false" ht="17.35" hidden="false" customHeight="true" outlineLevel="0" collapsed="false">
      <c r="A1" s="7"/>
      <c r="B1" s="83" t="s">
        <v>0</v>
      </c>
      <c r="C1" s="83"/>
      <c r="D1" s="7" t="s">
        <v>1</v>
      </c>
      <c r="E1" s="7"/>
      <c r="F1" s="7" t="s">
        <v>2</v>
      </c>
      <c r="G1" s="7"/>
      <c r="H1" s="7" t="s">
        <v>3</v>
      </c>
      <c r="I1" s="7"/>
    </row>
    <row r="2" customFormat="false" ht="81.7" hidden="false" customHeight="true" outlineLevel="0" collapsed="false">
      <c r="A2" s="7"/>
      <c r="B2" s="83" t="s">
        <v>4</v>
      </c>
      <c r="C2" s="83"/>
      <c r="D2" s="7" t="s">
        <v>28</v>
      </c>
      <c r="E2" s="7"/>
      <c r="F2" s="7" t="s">
        <v>1040</v>
      </c>
      <c r="G2" s="7"/>
      <c r="H2" s="7" t="s">
        <v>7</v>
      </c>
      <c r="I2" s="7"/>
    </row>
    <row r="3" customFormat="false" ht="17.35" hidden="false" customHeight="false" outlineLevel="0" collapsed="false">
      <c r="A3" s="84"/>
      <c r="B3" s="84"/>
      <c r="C3" s="84"/>
      <c r="D3" s="84"/>
      <c r="E3" s="84"/>
      <c r="F3" s="84"/>
      <c r="G3" s="84"/>
      <c r="H3" s="84"/>
      <c r="I3" s="84"/>
    </row>
    <row r="4" customFormat="false" ht="17.35" hidden="false" customHeight="false" outlineLevel="0" collapsed="false">
      <c r="A4" s="82"/>
      <c r="J4" s="82"/>
    </row>
    <row r="5" s="82" customFormat="true" ht="17.35" hidden="false" customHeight="false" outlineLevel="0" collapsed="false">
      <c r="A5" s="85" t="s">
        <v>9</v>
      </c>
      <c r="B5" s="86" t="s">
        <v>10</v>
      </c>
      <c r="C5" s="85" t="s">
        <v>1041</v>
      </c>
      <c r="D5" s="85" t="s">
        <v>1042</v>
      </c>
      <c r="E5" s="85" t="s">
        <v>1043</v>
      </c>
      <c r="F5" s="85" t="s">
        <v>1044</v>
      </c>
      <c r="G5" s="85" t="s">
        <v>1045</v>
      </c>
      <c r="H5" s="85" t="s">
        <v>1046</v>
      </c>
      <c r="I5" s="85" t="s">
        <v>1047</v>
      </c>
    </row>
    <row r="6" s="82" customFormat="true" ht="36.2" hidden="false" customHeight="true" outlineLevel="0" collapsed="false">
      <c r="A6" s="87" t="s">
        <v>13</v>
      </c>
      <c r="B6" s="88" t="s">
        <v>14</v>
      </c>
      <c r="C6" s="89" t="s">
        <v>1048</v>
      </c>
      <c r="D6" s="90" t="s">
        <v>1049</v>
      </c>
      <c r="E6" s="90" t="s">
        <v>1049</v>
      </c>
      <c r="F6" s="90" t="s">
        <v>1049</v>
      </c>
      <c r="G6" s="90" t="s">
        <v>1049</v>
      </c>
      <c r="H6" s="90" t="s">
        <v>1049</v>
      </c>
      <c r="I6" s="90" t="s">
        <v>1049</v>
      </c>
    </row>
    <row r="7" s="82" customFormat="true" ht="36.2" hidden="false" customHeight="true" outlineLevel="0" collapsed="false">
      <c r="A7" s="87" t="s">
        <v>15</v>
      </c>
      <c r="B7" s="88" t="s">
        <v>16</v>
      </c>
      <c r="C7" s="89" t="s">
        <v>1050</v>
      </c>
      <c r="D7" s="90" t="s">
        <v>1050</v>
      </c>
      <c r="E7" s="89"/>
      <c r="F7" s="89"/>
      <c r="G7" s="89"/>
      <c r="H7" s="89"/>
      <c r="I7" s="89"/>
    </row>
    <row r="8" s="82" customFormat="true" ht="36.2" hidden="false" customHeight="true" outlineLevel="0" collapsed="false">
      <c r="A8" s="87" t="s">
        <v>17</v>
      </c>
      <c r="B8" s="88" t="s">
        <v>18</v>
      </c>
      <c r="C8" s="89" t="s">
        <v>1051</v>
      </c>
      <c r="D8" s="90" t="s">
        <v>1052</v>
      </c>
      <c r="E8" s="90" t="s">
        <v>1053</v>
      </c>
      <c r="F8" s="90" t="s">
        <v>1053</v>
      </c>
      <c r="G8" s="90" t="s">
        <v>1053</v>
      </c>
      <c r="H8" s="90" t="s">
        <v>1053</v>
      </c>
      <c r="I8" s="90" t="s">
        <v>1053</v>
      </c>
    </row>
    <row r="9" s="82" customFormat="true" ht="36.2" hidden="false" customHeight="true" outlineLevel="0" collapsed="false">
      <c r="A9" s="87" t="s">
        <v>19</v>
      </c>
      <c r="B9" s="88" t="s">
        <v>20</v>
      </c>
      <c r="C9" s="89" t="s">
        <v>1054</v>
      </c>
      <c r="D9" s="89"/>
      <c r="E9" s="90" t="s">
        <v>1055</v>
      </c>
      <c r="F9" s="90" t="s">
        <v>1055</v>
      </c>
      <c r="G9" s="90" t="s">
        <v>1055</v>
      </c>
      <c r="H9" s="90" t="s">
        <v>1056</v>
      </c>
      <c r="I9" s="90" t="s">
        <v>1056</v>
      </c>
    </row>
    <row r="10" s="82" customFormat="true" ht="36.2" hidden="false" customHeight="true" outlineLevel="0" collapsed="false">
      <c r="A10" s="87" t="s">
        <v>21</v>
      </c>
      <c r="B10" s="88" t="s">
        <v>22</v>
      </c>
      <c r="C10" s="89" t="s">
        <v>1057</v>
      </c>
      <c r="D10" s="89"/>
      <c r="E10" s="89"/>
      <c r="F10" s="90" t="s">
        <v>1058</v>
      </c>
      <c r="G10" s="90" t="s">
        <v>1058</v>
      </c>
      <c r="H10" s="90" t="s">
        <v>1058</v>
      </c>
      <c r="I10" s="90" t="s">
        <v>1058</v>
      </c>
    </row>
    <row r="11" s="82" customFormat="true" ht="36.2" hidden="false" customHeight="true" outlineLevel="0" collapsed="false">
      <c r="A11" s="87" t="s">
        <v>23</v>
      </c>
      <c r="B11" s="88" t="s">
        <v>24</v>
      </c>
      <c r="C11" s="89" t="s">
        <v>1059</v>
      </c>
      <c r="D11" s="89"/>
      <c r="E11" s="90" t="s">
        <v>1060</v>
      </c>
      <c r="F11" s="90" t="s">
        <v>1060</v>
      </c>
      <c r="G11" s="90" t="s">
        <v>1060</v>
      </c>
      <c r="H11" s="90" t="s">
        <v>1060</v>
      </c>
      <c r="I11" s="90" t="s">
        <v>1060</v>
      </c>
    </row>
    <row r="12" s="82" customFormat="true" ht="36.2" hidden="false" customHeight="true" outlineLevel="0" collapsed="false">
      <c r="A12" s="84" t="s">
        <v>1061</v>
      </c>
      <c r="B12" s="84"/>
      <c r="C12" s="91"/>
      <c r="D12" s="92" t="s">
        <v>1062</v>
      </c>
      <c r="E12" s="92" t="s">
        <v>1063</v>
      </c>
      <c r="F12" s="92" t="s">
        <v>1064</v>
      </c>
      <c r="G12" s="92" t="s">
        <v>1064</v>
      </c>
      <c r="H12" s="92" t="s">
        <v>1065</v>
      </c>
      <c r="I12" s="92" t="s">
        <v>1065</v>
      </c>
    </row>
    <row r="13" s="82" customFormat="true" ht="36.2" hidden="false" customHeight="true" outlineLevel="0" collapsed="false">
      <c r="A13" s="84" t="s">
        <v>1066</v>
      </c>
      <c r="B13" s="84"/>
      <c r="C13" s="91"/>
      <c r="D13" s="92" t="s">
        <v>1067</v>
      </c>
      <c r="E13" s="92" t="s">
        <v>1068</v>
      </c>
      <c r="F13" s="92" t="s">
        <v>1069</v>
      </c>
      <c r="G13" s="92" t="s">
        <v>1069</v>
      </c>
      <c r="H13" s="92" t="s">
        <v>1070</v>
      </c>
      <c r="I13" s="92" t="s">
        <v>1070</v>
      </c>
    </row>
    <row r="14" s="82" customFormat="true" ht="36.2" hidden="false" customHeight="true" outlineLevel="0" collapsed="false">
      <c r="A14" s="84" t="s">
        <v>1071</v>
      </c>
      <c r="B14" s="84"/>
      <c r="C14" s="91"/>
      <c r="D14" s="92" t="s">
        <v>1062</v>
      </c>
      <c r="E14" s="92" t="s">
        <v>1072</v>
      </c>
      <c r="F14" s="92" t="s">
        <v>1073</v>
      </c>
      <c r="G14" s="92" t="s">
        <v>1074</v>
      </c>
      <c r="H14" s="92" t="s">
        <v>1075</v>
      </c>
      <c r="I14" s="92" t="s">
        <v>1076</v>
      </c>
    </row>
    <row r="15" s="82" customFormat="true" ht="36.2" hidden="false" customHeight="true" outlineLevel="0" collapsed="false">
      <c r="A15" s="84" t="s">
        <v>1077</v>
      </c>
      <c r="B15" s="84"/>
      <c r="C15" s="91"/>
      <c r="D15" s="92" t="s">
        <v>1078</v>
      </c>
      <c r="E15" s="92" t="s">
        <v>1079</v>
      </c>
      <c r="F15" s="92" t="s">
        <v>1080</v>
      </c>
      <c r="G15" s="92" t="s">
        <v>1081</v>
      </c>
      <c r="H15" s="92" t="s">
        <v>1082</v>
      </c>
      <c r="I15" s="92" t="s">
        <v>1083</v>
      </c>
    </row>
    <row r="16" s="82" customFormat="true" ht="17.35" hidden="false" customHeight="false" outlineLevel="0" collapsed="false">
      <c r="A16" s="84"/>
      <c r="B16" s="93"/>
      <c r="C16" s="91"/>
      <c r="D16" s="91"/>
      <c r="E16" s="91"/>
      <c r="F16" s="91"/>
      <c r="G16" s="91"/>
      <c r="H16" s="91"/>
      <c r="I16" s="91"/>
    </row>
    <row r="17" s="82" customFormat="true" ht="17.35" hidden="false" customHeight="false" outlineLevel="0" collapsed="false">
      <c r="A17" s="84"/>
      <c r="B17" s="93"/>
      <c r="C17" s="91"/>
      <c r="D17" s="91"/>
      <c r="E17" s="91"/>
      <c r="F17" s="91"/>
      <c r="G17" s="91"/>
      <c r="H17" s="91"/>
      <c r="I17" s="91"/>
    </row>
    <row r="18" s="82" customFormat="true" ht="17.35" hidden="false" customHeight="false" outlineLevel="0" collapsed="false">
      <c r="A18" s="84"/>
      <c r="B18" s="93"/>
      <c r="C18" s="91"/>
      <c r="D18" s="91"/>
      <c r="E18" s="91"/>
      <c r="F18" s="91"/>
      <c r="G18" s="91"/>
      <c r="H18" s="91"/>
      <c r="I18" s="91"/>
    </row>
    <row r="19" s="82" customFormat="true" ht="17.35" hidden="false" customHeight="false" outlineLevel="0" collapsed="false">
      <c r="A19" s="84"/>
      <c r="B19" s="93"/>
      <c r="C19" s="91"/>
      <c r="D19" s="91"/>
      <c r="E19" s="91"/>
      <c r="F19" s="91"/>
      <c r="G19" s="91"/>
      <c r="H19" s="91"/>
      <c r="I19" s="91"/>
    </row>
    <row r="20" customFormat="false" ht="17.35" hidden="false" customHeight="true" outlineLevel="0" collapsed="false">
      <c r="A20" s="7"/>
      <c r="B20" s="83" t="s">
        <v>0</v>
      </c>
      <c r="C20" s="94"/>
      <c r="D20" s="7" t="s">
        <v>1</v>
      </c>
      <c r="E20" s="7"/>
      <c r="F20" s="7" t="s">
        <v>2</v>
      </c>
      <c r="G20" s="7"/>
      <c r="H20" s="7" t="s">
        <v>3</v>
      </c>
      <c r="I20" s="7"/>
    </row>
    <row r="21" customFormat="false" ht="81.7" hidden="false" customHeight="true" outlineLevel="0" collapsed="false">
      <c r="A21" s="7"/>
      <c r="B21" s="83" t="s">
        <v>4</v>
      </c>
      <c r="C21" s="83"/>
      <c r="D21" s="7" t="s">
        <v>28</v>
      </c>
      <c r="E21" s="7"/>
      <c r="F21" s="7" t="s">
        <v>1040</v>
      </c>
      <c r="G21" s="7"/>
      <c r="H21" s="7" t="s">
        <v>7</v>
      </c>
      <c r="I21" s="7"/>
    </row>
    <row r="22" customFormat="false" ht="17.35" hidden="false" customHeight="false" outlineLevel="0" collapsed="false">
      <c r="A22" s="84"/>
      <c r="B22" s="84"/>
      <c r="C22" s="84"/>
      <c r="D22" s="84"/>
      <c r="E22" s="84"/>
      <c r="F22" s="84"/>
      <c r="G22" s="84"/>
      <c r="H22" s="84"/>
      <c r="I22" s="84"/>
    </row>
    <row r="23" s="82" customFormat="true" ht="17.35" hidden="false" customHeight="true" outlineLevel="0" collapsed="false">
      <c r="A23" s="84" t="s">
        <v>1084</v>
      </c>
      <c r="B23" s="84"/>
      <c r="C23" s="84"/>
      <c r="D23" s="84"/>
      <c r="E23" s="84"/>
      <c r="F23" s="84"/>
      <c r="G23" s="84"/>
      <c r="H23" s="84"/>
      <c r="I23" s="84"/>
    </row>
    <row r="24" s="82" customFormat="true" ht="17.35" hidden="false" customHeight="false" outlineLevel="0" collapsed="false">
      <c r="A24" s="85" t="s">
        <v>9</v>
      </c>
      <c r="B24" s="86" t="s">
        <v>10</v>
      </c>
      <c r="C24" s="85" t="s">
        <v>1041</v>
      </c>
      <c r="D24" s="85" t="s">
        <v>1085</v>
      </c>
      <c r="E24" s="85" t="s">
        <v>1086</v>
      </c>
      <c r="F24" s="85" t="s">
        <v>1087</v>
      </c>
      <c r="G24" s="85" t="s">
        <v>1088</v>
      </c>
      <c r="H24" s="85" t="s">
        <v>1089</v>
      </c>
      <c r="I24" s="85" t="s">
        <v>1090</v>
      </c>
    </row>
    <row r="25" s="82" customFormat="true" ht="31.8" hidden="false" customHeight="true" outlineLevel="0" collapsed="false">
      <c r="A25" s="87" t="s">
        <v>13</v>
      </c>
      <c r="B25" s="88" t="s">
        <v>14</v>
      </c>
      <c r="C25" s="89" t="s">
        <v>1048</v>
      </c>
      <c r="D25" s="90" t="s">
        <v>1049</v>
      </c>
      <c r="E25" s="90" t="s">
        <v>1049</v>
      </c>
      <c r="F25" s="90" t="s">
        <v>1049</v>
      </c>
      <c r="G25" s="90" t="s">
        <v>1049</v>
      </c>
      <c r="H25" s="90" t="s">
        <v>1049</v>
      </c>
      <c r="I25" s="90" t="s">
        <v>1049</v>
      </c>
    </row>
    <row r="26" s="82" customFormat="true" ht="31.8" hidden="false" customHeight="true" outlineLevel="0" collapsed="false">
      <c r="A26" s="87" t="s">
        <v>15</v>
      </c>
      <c r="B26" s="88" t="s">
        <v>16</v>
      </c>
      <c r="C26" s="89" t="s">
        <v>1050</v>
      </c>
      <c r="D26" s="89"/>
      <c r="E26" s="89"/>
      <c r="F26" s="89"/>
      <c r="G26" s="89"/>
      <c r="H26" s="89"/>
      <c r="I26" s="89"/>
    </row>
    <row r="27" s="82" customFormat="true" ht="31.8" hidden="false" customHeight="true" outlineLevel="0" collapsed="false">
      <c r="A27" s="87" t="s">
        <v>17</v>
      </c>
      <c r="B27" s="88" t="s">
        <v>18</v>
      </c>
      <c r="C27" s="89" t="s">
        <v>1051</v>
      </c>
      <c r="D27" s="90" t="s">
        <v>1053</v>
      </c>
      <c r="E27" s="90" t="s">
        <v>1053</v>
      </c>
      <c r="F27" s="90" t="s">
        <v>1053</v>
      </c>
      <c r="G27" s="90" t="s">
        <v>1052</v>
      </c>
      <c r="H27" s="90" t="s">
        <v>1052</v>
      </c>
      <c r="I27" s="90" t="s">
        <v>1052</v>
      </c>
    </row>
    <row r="28" s="82" customFormat="true" ht="31.8" hidden="false" customHeight="true" outlineLevel="0" collapsed="false">
      <c r="A28" s="87" t="s">
        <v>19</v>
      </c>
      <c r="B28" s="88" t="s">
        <v>20</v>
      </c>
      <c r="C28" s="89" t="s">
        <v>1054</v>
      </c>
      <c r="D28" s="90" t="s">
        <v>1056</v>
      </c>
      <c r="E28" s="90" t="s">
        <v>1056</v>
      </c>
      <c r="F28" s="90" t="s">
        <v>1056</v>
      </c>
      <c r="G28" s="90" t="s">
        <v>1056</v>
      </c>
      <c r="H28" s="90" t="s">
        <v>1056</v>
      </c>
      <c r="I28" s="90" t="s">
        <v>1055</v>
      </c>
    </row>
    <row r="29" s="82" customFormat="true" ht="31.8" hidden="false" customHeight="true" outlineLevel="0" collapsed="false">
      <c r="A29" s="87" t="s">
        <v>21</v>
      </c>
      <c r="B29" s="88" t="s">
        <v>22</v>
      </c>
      <c r="C29" s="89" t="s">
        <v>1057</v>
      </c>
      <c r="D29" s="90" t="s">
        <v>1091</v>
      </c>
      <c r="E29" s="90" t="s">
        <v>1091</v>
      </c>
      <c r="F29" s="90" t="s">
        <v>1091</v>
      </c>
      <c r="G29" s="90" t="s">
        <v>1091</v>
      </c>
      <c r="H29" s="90" t="s">
        <v>1091</v>
      </c>
      <c r="I29" s="90" t="s">
        <v>1091</v>
      </c>
    </row>
    <row r="30" s="82" customFormat="true" ht="31.8" hidden="false" customHeight="true" outlineLevel="0" collapsed="false">
      <c r="A30" s="87" t="s">
        <v>23</v>
      </c>
      <c r="B30" s="88" t="s">
        <v>24</v>
      </c>
      <c r="C30" s="89" t="s">
        <v>1059</v>
      </c>
      <c r="D30" s="90" t="s">
        <v>1060</v>
      </c>
      <c r="E30" s="90" t="s">
        <v>1060</v>
      </c>
      <c r="F30" s="90" t="s">
        <v>1060</v>
      </c>
      <c r="G30" s="90" t="s">
        <v>1060</v>
      </c>
      <c r="H30" s="90" t="s">
        <v>1060</v>
      </c>
      <c r="I30" s="90" t="s">
        <v>1060</v>
      </c>
    </row>
    <row r="31" s="82" customFormat="true" ht="31.8" hidden="false" customHeight="true" outlineLevel="0" collapsed="false">
      <c r="A31" s="84" t="s">
        <v>1061</v>
      </c>
      <c r="B31" s="84"/>
      <c r="C31" s="91"/>
      <c r="D31" s="92" t="s">
        <v>1092</v>
      </c>
      <c r="E31" s="92" t="s">
        <v>1092</v>
      </c>
      <c r="F31" s="92" t="s">
        <v>1092</v>
      </c>
      <c r="G31" s="92" t="s">
        <v>1093</v>
      </c>
      <c r="H31" s="92" t="s">
        <v>1093</v>
      </c>
      <c r="I31" s="92" t="s">
        <v>1094</v>
      </c>
    </row>
    <row r="32" s="82" customFormat="true" ht="31.8" hidden="false" customHeight="true" outlineLevel="0" collapsed="false">
      <c r="A32" s="84" t="s">
        <v>1066</v>
      </c>
      <c r="B32" s="84"/>
      <c r="C32" s="91"/>
      <c r="D32" s="92" t="s">
        <v>1095</v>
      </c>
      <c r="E32" s="92" t="s">
        <v>1095</v>
      </c>
      <c r="F32" s="92" t="s">
        <v>1095</v>
      </c>
      <c r="G32" s="92" t="s">
        <v>1096</v>
      </c>
      <c r="H32" s="92" t="s">
        <v>1096</v>
      </c>
      <c r="I32" s="92" t="s">
        <v>1097</v>
      </c>
    </row>
    <row r="33" s="82" customFormat="true" ht="31.8" hidden="false" customHeight="true" outlineLevel="0" collapsed="false">
      <c r="A33" s="84" t="s">
        <v>1071</v>
      </c>
      <c r="B33" s="84"/>
      <c r="C33" s="91"/>
      <c r="D33" s="92" t="s">
        <v>1098</v>
      </c>
      <c r="E33" s="92" t="s">
        <v>1099</v>
      </c>
      <c r="F33" s="92" t="s">
        <v>1100</v>
      </c>
      <c r="G33" s="92" t="s">
        <v>1101</v>
      </c>
      <c r="H33" s="92" t="s">
        <v>1102</v>
      </c>
      <c r="I33" s="92" t="s">
        <v>1103</v>
      </c>
    </row>
    <row r="34" s="82" customFormat="true" ht="31.8" hidden="false" customHeight="true" outlineLevel="0" collapsed="false">
      <c r="A34" s="84" t="s">
        <v>1077</v>
      </c>
      <c r="B34" s="84"/>
      <c r="C34" s="91"/>
      <c r="D34" s="92" t="s">
        <v>1104</v>
      </c>
      <c r="E34" s="92" t="s">
        <v>1105</v>
      </c>
      <c r="F34" s="92" t="s">
        <v>1106</v>
      </c>
      <c r="G34" s="92" t="s">
        <v>1107</v>
      </c>
      <c r="H34" s="92" t="s">
        <v>1108</v>
      </c>
      <c r="I34" s="92" t="s">
        <v>1109</v>
      </c>
    </row>
    <row r="35" s="82" customFormat="true" ht="17.35" hidden="false" customHeight="false" outlineLevel="0" collapsed="false">
      <c r="A35" s="84"/>
      <c r="B35" s="93"/>
      <c r="C35" s="91"/>
    </row>
    <row r="36" s="82" customFormat="true" ht="17.35" hidden="false" customHeight="false" outlineLevel="0" collapsed="false">
      <c r="A36" s="84"/>
      <c r="B36" s="93"/>
      <c r="C36" s="91"/>
      <c r="D36" s="91"/>
      <c r="E36" s="91"/>
      <c r="F36" s="91"/>
      <c r="G36" s="91"/>
      <c r="H36" s="91"/>
      <c r="I36" s="91"/>
    </row>
    <row r="37" s="82" customFormat="true" ht="17.35" hidden="false" customHeight="false" outlineLevel="0" collapsed="false">
      <c r="A37" s="84"/>
      <c r="B37" s="93"/>
      <c r="C37" s="91"/>
      <c r="D37" s="91"/>
      <c r="E37" s="91"/>
      <c r="F37" s="91"/>
      <c r="G37" s="91"/>
      <c r="H37" s="91"/>
      <c r="I37" s="91"/>
    </row>
    <row r="38" s="82" customFormat="true" ht="17.35" hidden="false" customHeight="false" outlineLevel="0" collapsed="false">
      <c r="A38" s="84"/>
      <c r="B38" s="93"/>
      <c r="C38" s="91"/>
      <c r="D38" s="91"/>
      <c r="E38" s="91"/>
      <c r="F38" s="91"/>
      <c r="G38" s="91"/>
      <c r="H38" s="91"/>
      <c r="I38" s="91"/>
    </row>
    <row r="39" customFormat="false" ht="17.35" hidden="false" customHeight="false" outlineLevel="0" collapsed="false">
      <c r="A39" s="95"/>
      <c r="B39" s="95"/>
      <c r="C39" s="95"/>
      <c r="D39" s="95"/>
      <c r="E39" s="95"/>
      <c r="F39" s="95"/>
      <c r="G39" s="95"/>
      <c r="H39" s="95"/>
      <c r="I39" s="95"/>
    </row>
    <row r="40" customFormat="false" ht="17.35" hidden="false" customHeight="true" outlineLevel="0" collapsed="false">
      <c r="A40" s="7"/>
      <c r="B40" s="83" t="s">
        <v>0</v>
      </c>
      <c r="C40" s="83"/>
      <c r="D40" s="7" t="s">
        <v>1</v>
      </c>
      <c r="E40" s="7"/>
      <c r="F40" s="7" t="s">
        <v>2</v>
      </c>
      <c r="G40" s="7"/>
      <c r="H40" s="7" t="s">
        <v>3</v>
      </c>
      <c r="I40" s="7"/>
    </row>
    <row r="41" customFormat="false" ht="81.7" hidden="false" customHeight="true" outlineLevel="0" collapsed="false">
      <c r="A41" s="7"/>
      <c r="B41" s="83" t="s">
        <v>4</v>
      </c>
      <c r="C41" s="83"/>
      <c r="D41" s="7" t="s">
        <v>28</v>
      </c>
      <c r="E41" s="7"/>
      <c r="F41" s="7" t="s">
        <v>1040</v>
      </c>
      <c r="G41" s="7"/>
      <c r="H41" s="7" t="s">
        <v>7</v>
      </c>
      <c r="I41" s="7"/>
    </row>
    <row r="42" customFormat="false" ht="17.35" hidden="false" customHeight="false" outlineLevel="0" collapsed="false">
      <c r="A42" s="84"/>
      <c r="B42" s="84"/>
      <c r="C42" s="84"/>
      <c r="D42" s="84"/>
      <c r="E42" s="84"/>
      <c r="F42" s="84"/>
      <c r="G42" s="84"/>
      <c r="H42" s="84"/>
      <c r="I42" s="84"/>
    </row>
    <row r="43" s="82" customFormat="true" ht="17.35" hidden="false" customHeight="true" outlineLevel="0" collapsed="false">
      <c r="A43" s="84" t="s">
        <v>1084</v>
      </c>
      <c r="B43" s="84"/>
      <c r="C43" s="84"/>
      <c r="D43" s="84"/>
      <c r="E43" s="84"/>
      <c r="F43" s="84"/>
      <c r="G43" s="84"/>
      <c r="H43" s="84"/>
      <c r="I43" s="84"/>
    </row>
    <row r="44" s="82" customFormat="true" ht="17.35" hidden="false" customHeight="false" outlineLevel="0" collapsed="false">
      <c r="A44" s="85" t="s">
        <v>9</v>
      </c>
      <c r="B44" s="86" t="s">
        <v>10</v>
      </c>
      <c r="C44" s="85" t="s">
        <v>1041</v>
      </c>
      <c r="D44" s="85" t="s">
        <v>1110</v>
      </c>
      <c r="E44" s="85" t="s">
        <v>1111</v>
      </c>
      <c r="F44" s="85" t="s">
        <v>1112</v>
      </c>
      <c r="G44" s="85" t="s">
        <v>1113</v>
      </c>
      <c r="H44" s="85" t="s">
        <v>1114</v>
      </c>
      <c r="I44" s="85" t="s">
        <v>1115</v>
      </c>
    </row>
    <row r="45" s="82" customFormat="true" ht="37.3" hidden="false" customHeight="true" outlineLevel="0" collapsed="false">
      <c r="A45" s="87" t="s">
        <v>13</v>
      </c>
      <c r="B45" s="88" t="s">
        <v>14</v>
      </c>
      <c r="C45" s="89" t="s">
        <v>1048</v>
      </c>
      <c r="D45" s="90" t="s">
        <v>1049</v>
      </c>
      <c r="E45" s="90" t="s">
        <v>1049</v>
      </c>
      <c r="F45" s="90" t="s">
        <v>1049</v>
      </c>
      <c r="G45" s="90" t="s">
        <v>1049</v>
      </c>
      <c r="H45" s="90" t="s">
        <v>1049</v>
      </c>
      <c r="I45" s="90" t="s">
        <v>1116</v>
      </c>
    </row>
    <row r="46" s="82" customFormat="true" ht="37.3" hidden="false" customHeight="true" outlineLevel="0" collapsed="false">
      <c r="A46" s="87" t="s">
        <v>15</v>
      </c>
      <c r="B46" s="88" t="s">
        <v>16</v>
      </c>
      <c r="C46" s="89" t="s">
        <v>1050</v>
      </c>
      <c r="D46" s="89"/>
      <c r="E46" s="89"/>
      <c r="F46" s="89"/>
      <c r="G46" s="89"/>
      <c r="H46" s="89"/>
      <c r="I46" s="89"/>
    </row>
    <row r="47" s="82" customFormat="true" ht="37.3" hidden="false" customHeight="true" outlineLevel="0" collapsed="false">
      <c r="A47" s="87" t="s">
        <v>17</v>
      </c>
      <c r="B47" s="88" t="s">
        <v>18</v>
      </c>
      <c r="C47" s="89" t="s">
        <v>1051</v>
      </c>
      <c r="D47" s="89"/>
      <c r="E47" s="89"/>
      <c r="F47" s="89"/>
      <c r="G47" s="89"/>
      <c r="H47" s="89"/>
      <c r="I47" s="89"/>
    </row>
    <row r="48" s="82" customFormat="true" ht="37.3" hidden="false" customHeight="true" outlineLevel="0" collapsed="false">
      <c r="A48" s="87" t="s">
        <v>19</v>
      </c>
      <c r="B48" s="88" t="s">
        <v>20</v>
      </c>
      <c r="C48" s="89" t="s">
        <v>1054</v>
      </c>
      <c r="D48" s="90" t="s">
        <v>1055</v>
      </c>
      <c r="E48" s="90" t="s">
        <v>1055</v>
      </c>
      <c r="F48" s="89"/>
      <c r="G48" s="89"/>
      <c r="H48" s="89"/>
      <c r="I48" s="89"/>
    </row>
    <row r="49" s="82" customFormat="true" ht="37.3" hidden="false" customHeight="true" outlineLevel="0" collapsed="false">
      <c r="A49" s="87" t="s">
        <v>21</v>
      </c>
      <c r="B49" s="88" t="s">
        <v>22</v>
      </c>
      <c r="C49" s="89" t="s">
        <v>1057</v>
      </c>
      <c r="D49" s="90" t="s">
        <v>1058</v>
      </c>
      <c r="E49" s="90" t="s">
        <v>1058</v>
      </c>
      <c r="F49" s="90" t="s">
        <v>1058</v>
      </c>
      <c r="G49" s="90" t="s">
        <v>1058</v>
      </c>
      <c r="H49" s="89"/>
      <c r="I49" s="89"/>
    </row>
    <row r="50" s="82" customFormat="true" ht="37.3" hidden="false" customHeight="true" outlineLevel="0" collapsed="false">
      <c r="A50" s="87" t="s">
        <v>23</v>
      </c>
      <c r="B50" s="88" t="s">
        <v>24</v>
      </c>
      <c r="C50" s="89" t="s">
        <v>1059</v>
      </c>
      <c r="D50" s="90" t="s">
        <v>1060</v>
      </c>
      <c r="E50" s="90" t="s">
        <v>1060</v>
      </c>
      <c r="F50" s="90" t="s">
        <v>1060</v>
      </c>
      <c r="G50" s="90" t="s">
        <v>1060</v>
      </c>
      <c r="H50" s="90" t="s">
        <v>1117</v>
      </c>
      <c r="I50" s="90" t="s">
        <v>1118</v>
      </c>
    </row>
    <row r="51" s="82" customFormat="true" ht="37.3" hidden="false" customHeight="true" outlineLevel="0" collapsed="false">
      <c r="A51" s="84" t="s">
        <v>1061</v>
      </c>
      <c r="B51" s="84"/>
      <c r="C51" s="91"/>
      <c r="D51" s="92" t="s">
        <v>1119</v>
      </c>
      <c r="E51" s="92" t="s">
        <v>1119</v>
      </c>
      <c r="F51" s="92" t="s">
        <v>1120</v>
      </c>
      <c r="G51" s="92" t="s">
        <v>1120</v>
      </c>
      <c r="H51" s="92" t="s">
        <v>1121</v>
      </c>
      <c r="I51" s="92" t="s">
        <v>1121</v>
      </c>
    </row>
    <row r="52" s="82" customFormat="true" ht="37.3" hidden="false" customHeight="true" outlineLevel="0" collapsed="false">
      <c r="A52" s="84" t="s">
        <v>1066</v>
      </c>
      <c r="B52" s="84"/>
      <c r="C52" s="91"/>
      <c r="D52" s="92" t="s">
        <v>1122</v>
      </c>
      <c r="E52" s="92" t="s">
        <v>1122</v>
      </c>
      <c r="F52" s="92" t="s">
        <v>1123</v>
      </c>
      <c r="G52" s="92" t="s">
        <v>1123</v>
      </c>
      <c r="H52" s="92" t="s">
        <v>1124</v>
      </c>
      <c r="I52" s="92" t="s">
        <v>1125</v>
      </c>
    </row>
    <row r="53" s="82" customFormat="true" ht="37.3" hidden="false" customHeight="true" outlineLevel="0" collapsed="false">
      <c r="A53" s="84" t="s">
        <v>1071</v>
      </c>
      <c r="B53" s="84"/>
      <c r="C53" s="91"/>
      <c r="D53" s="92" t="s">
        <v>1126</v>
      </c>
      <c r="E53" s="92" t="s">
        <v>1127</v>
      </c>
      <c r="F53" s="92" t="s">
        <v>1128</v>
      </c>
      <c r="G53" s="92" t="s">
        <v>1129</v>
      </c>
      <c r="H53" s="92" t="s">
        <v>1130</v>
      </c>
      <c r="I53" s="92" t="s">
        <v>1131</v>
      </c>
    </row>
    <row r="54" s="82" customFormat="true" ht="37.3" hidden="false" customHeight="true" outlineLevel="0" collapsed="false">
      <c r="A54" s="84" t="s">
        <v>1077</v>
      </c>
      <c r="B54" s="84"/>
      <c r="C54" s="91"/>
      <c r="D54" s="92" t="s">
        <v>1132</v>
      </c>
      <c r="E54" s="92" t="s">
        <v>1133</v>
      </c>
      <c r="F54" s="92" t="s">
        <v>1134</v>
      </c>
      <c r="G54" s="92" t="s">
        <v>1135</v>
      </c>
      <c r="H54" s="92" t="s">
        <v>1136</v>
      </c>
      <c r="I54" s="92" t="s">
        <v>1137</v>
      </c>
    </row>
  </sheetData>
  <mergeCells count="44">
    <mergeCell ref="A1:A2"/>
    <mergeCell ref="B1:C1"/>
    <mergeCell ref="D1:E1"/>
    <mergeCell ref="F1:G1"/>
    <mergeCell ref="H1:I1"/>
    <mergeCell ref="B2:C2"/>
    <mergeCell ref="D2:E2"/>
    <mergeCell ref="F2:G2"/>
    <mergeCell ref="H2:I2"/>
    <mergeCell ref="A3:I3"/>
    <mergeCell ref="A12:B12"/>
    <mergeCell ref="A13:B13"/>
    <mergeCell ref="A14:B14"/>
    <mergeCell ref="A15:B15"/>
    <mergeCell ref="A20:A21"/>
    <mergeCell ref="D20:E20"/>
    <mergeCell ref="F20:G20"/>
    <mergeCell ref="H20:I20"/>
    <mergeCell ref="B21:C21"/>
    <mergeCell ref="D21:E21"/>
    <mergeCell ref="F21:G21"/>
    <mergeCell ref="H21:I21"/>
    <mergeCell ref="A22:I22"/>
    <mergeCell ref="A23:I23"/>
    <mergeCell ref="A31:B31"/>
    <mergeCell ref="A32:B32"/>
    <mergeCell ref="A33:B33"/>
    <mergeCell ref="A34:B34"/>
    <mergeCell ref="A39:I39"/>
    <mergeCell ref="A40:A41"/>
    <mergeCell ref="B40:C40"/>
    <mergeCell ref="D40:E40"/>
    <mergeCell ref="F40:G40"/>
    <mergeCell ref="H40:I40"/>
    <mergeCell ref="B41:C41"/>
    <mergeCell ref="D41:E41"/>
    <mergeCell ref="F41:G41"/>
    <mergeCell ref="H41:I41"/>
    <mergeCell ref="A42:I42"/>
    <mergeCell ref="A43:I43"/>
    <mergeCell ref="A51:B51"/>
    <mergeCell ref="A52:B52"/>
    <mergeCell ref="A53:B53"/>
    <mergeCell ref="A54:B54"/>
  </mergeCells>
  <printOptions headings="false" gridLines="false" gridLinesSet="true" horizontalCentered="false" verticalCentered="false"/>
  <pageMargins left="0.7875" right="0.7875" top="0.7875" bottom="0.7875" header="0.511811023622047" footer="0.511811023622047"/>
  <pageSetup paperSize="9" scale="53" fitToWidth="1" fitToHeight="1" pageOrder="downThenOver" orientation="landscape" blackAndWhite="false" draft="false" cellComments="none" horizontalDpi="300" verticalDpi="300" copies="1"/>
  <headerFooter differentFirst="false" differentOddEven="false">
    <oddHeader/>
    <oddFooter/>
  </headerFooter>
  <rowBreaks count="2" manualBreakCount="2">
    <brk id="17" man="true" max="16383" min="0"/>
    <brk id="37" man="true" max="16383" min="0"/>
  </rowBreaks>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2060"/>
    <pageSetUpPr fitToPage="false"/>
  </sheetPr>
  <dimension ref="A1:O436"/>
  <sheetViews>
    <sheetView showFormulas="false" showGridLines="true" showRowColHeaders="true" showZeros="true" rightToLeft="false" tabSelected="false" showOutlineSymbols="false" defaultGridColor="true" view="pageBreakPreview" topLeftCell="A1" colorId="64" zoomScale="68" zoomScaleNormal="162" zoomScalePageLayoutView="68" workbookViewId="0">
      <selection pane="topLeft" activeCell="E16" activeCellId="1" sqref="D41:E41 E16"/>
    </sheetView>
  </sheetViews>
  <sheetFormatPr defaultColWidth="8.75390625" defaultRowHeight="12.8" zeroHeight="false" outlineLevelRow="0" outlineLevelCol="0"/>
  <cols>
    <col collapsed="false" customWidth="true" hidden="false" outlineLevel="0" max="1" min="1" style="96" width="10.18"/>
    <col collapsed="false" customWidth="true" hidden="false" outlineLevel="0" max="2" min="2" style="96" width="39.78"/>
    <col collapsed="false" customWidth="true" hidden="false" outlineLevel="0" max="3" min="3" style="96" width="11.94"/>
    <col collapsed="false" customWidth="true" hidden="false" outlineLevel="0" max="4" min="4" style="96" width="12.89"/>
    <col collapsed="false" customWidth="true" hidden="false" outlineLevel="0" max="5" min="5" style="96" width="15.9"/>
    <col collapsed="false" customWidth="true" hidden="false" outlineLevel="0" max="6" min="6" style="96" width="16.07"/>
    <col collapsed="false" customWidth="true" hidden="false" outlineLevel="0" max="9" min="7" style="96" width="11.94"/>
    <col collapsed="false" customWidth="true" hidden="false" outlineLevel="0" max="10" min="10" style="96" width="17.03"/>
    <col collapsed="false" customWidth="true" hidden="false" outlineLevel="0" max="11" min="11" style="96" width="20.35"/>
    <col collapsed="false" customWidth="true" hidden="false" outlineLevel="0" max="12" min="12" style="96" width="10.81"/>
    <col collapsed="false" customWidth="true" hidden="false" outlineLevel="0" max="13" min="13" style="97" width="10.18"/>
    <col collapsed="false" customWidth="true" hidden="false" outlineLevel="0" max="1025" min="14" style="96" width="10.18"/>
  </cols>
  <sheetData>
    <row r="1" customFormat="false" ht="17.35" hidden="false" customHeight="true" outlineLevel="0" collapsed="false">
      <c r="A1" s="7"/>
      <c r="B1" s="7"/>
      <c r="C1" s="7" t="s">
        <v>1138</v>
      </c>
      <c r="D1" s="7"/>
      <c r="E1" s="7"/>
      <c r="F1" s="7"/>
      <c r="G1" s="7"/>
      <c r="H1" s="7"/>
      <c r="I1" s="7"/>
      <c r="J1" s="7"/>
      <c r="K1" s="7"/>
    </row>
    <row r="2" customFormat="false" ht="32.8" hidden="false" customHeight="true" outlineLevel="0" collapsed="false">
      <c r="A2" s="7"/>
      <c r="B2" s="7"/>
      <c r="C2" s="7" t="s">
        <v>4</v>
      </c>
      <c r="D2" s="7"/>
      <c r="E2" s="7"/>
      <c r="F2" s="7"/>
      <c r="G2" s="7"/>
      <c r="H2" s="7"/>
      <c r="I2" s="7"/>
      <c r="J2" s="7"/>
      <c r="K2" s="7"/>
    </row>
    <row r="3" customFormat="false" ht="17.35" hidden="false" customHeight="false" outlineLevel="0" collapsed="false">
      <c r="A3" s="7"/>
      <c r="B3" s="7"/>
      <c r="C3" s="7"/>
      <c r="D3" s="7"/>
      <c r="E3" s="7"/>
      <c r="F3" s="7"/>
      <c r="G3" s="7"/>
      <c r="H3" s="7"/>
      <c r="I3" s="7"/>
      <c r="J3" s="7"/>
      <c r="K3" s="7"/>
    </row>
    <row r="4" customFormat="false" ht="18.55" hidden="false" customHeight="false" outlineLevel="0" collapsed="false">
      <c r="A4" s="98" t="s">
        <v>1139</v>
      </c>
      <c r="B4" s="98"/>
      <c r="C4" s="98"/>
      <c r="D4" s="98"/>
      <c r="E4" s="98"/>
      <c r="F4" s="98"/>
      <c r="G4" s="98"/>
      <c r="H4" s="98"/>
      <c r="I4" s="98"/>
      <c r="J4" s="98"/>
      <c r="K4" s="98"/>
    </row>
    <row r="6" customFormat="false" ht="12.8" hidden="false" customHeight="false" outlineLevel="0" collapsed="false">
      <c r="A6" s="99" t="str">
        <f aca="false">[1]GERAL!A15</f>
        <v>2</v>
      </c>
      <c r="B6" s="100" t="str">
        <f aca="false">[1]GERAL!B15</f>
        <v>INSTALAÇÃO DA OBRA</v>
      </c>
      <c r="C6" s="101"/>
      <c r="D6" s="101"/>
      <c r="E6" s="101"/>
      <c r="F6" s="101"/>
      <c r="G6" s="101"/>
      <c r="H6" s="101"/>
      <c r="I6" s="101"/>
      <c r="J6" s="101"/>
      <c r="K6" s="101"/>
    </row>
    <row r="7" customFormat="false" ht="12.8" hidden="false" customHeight="false" outlineLevel="0" collapsed="false">
      <c r="A7" s="102"/>
      <c r="B7" s="101"/>
      <c r="C7" s="101"/>
      <c r="D7" s="101"/>
      <c r="E7" s="101"/>
      <c r="F7" s="101"/>
      <c r="G7" s="101"/>
      <c r="H7" s="101"/>
      <c r="I7" s="101"/>
      <c r="J7" s="101"/>
      <c r="K7" s="101"/>
    </row>
    <row r="8" customFormat="false" ht="12.8" hidden="false" customHeight="false" outlineLevel="0" collapsed="false">
      <c r="A8" s="103" t="str">
        <f aca="false">[1]GERAL!A16</f>
        <v>2.1</v>
      </c>
      <c r="B8" s="104" t="str">
        <f aca="false">INDEX([1]GERAL!$A$1:$F$60084,MATCH(A8,[1]GERAL!$A$1:$A$60084,0),5)</f>
        <v>LOCACAO DE CONTAINER 2,30  X  6,00 M, ALT. 2,50 M, PARA ESCRITORIO, SEM DIVISORIAS INTERNAS E SEM SANITARIO</v>
      </c>
      <c r="C8" s="104"/>
      <c r="D8" s="104"/>
      <c r="E8" s="104"/>
      <c r="F8" s="104"/>
      <c r="G8" s="104"/>
      <c r="H8" s="104"/>
      <c r="I8" s="104"/>
      <c r="J8" s="104"/>
      <c r="K8" s="104"/>
    </row>
    <row r="9" customFormat="false" ht="12.8" hidden="false" customHeight="false" outlineLevel="0" collapsed="false">
      <c r="A9" s="102"/>
      <c r="B9" s="101"/>
      <c r="C9" s="101"/>
      <c r="D9" s="101"/>
      <c r="E9" s="101"/>
      <c r="F9" s="101"/>
      <c r="G9" s="101"/>
      <c r="H9" s="101"/>
      <c r="I9" s="101"/>
      <c r="J9" s="105" t="s">
        <v>1140</v>
      </c>
      <c r="K9" s="102" t="n">
        <v>1</v>
      </c>
    </row>
    <row r="10" customFormat="false" ht="12.8" hidden="false" customHeight="false" outlineLevel="0" collapsed="false">
      <c r="A10" s="102"/>
      <c r="B10" s="101"/>
      <c r="C10" s="101"/>
      <c r="D10" s="101"/>
      <c r="E10" s="101"/>
      <c r="F10" s="101"/>
      <c r="G10" s="101"/>
      <c r="H10" s="101"/>
      <c r="I10" s="101"/>
      <c r="J10" s="105" t="s">
        <v>1141</v>
      </c>
      <c r="K10" s="102" t="n">
        <v>18</v>
      </c>
    </row>
    <row r="11" customFormat="false" ht="12.8" hidden="false" customHeight="false" outlineLevel="0" collapsed="false">
      <c r="A11" s="102"/>
      <c r="B11" s="101"/>
      <c r="C11" s="101"/>
      <c r="D11" s="101"/>
      <c r="E11" s="101"/>
      <c r="F11" s="101"/>
      <c r="G11" s="101"/>
      <c r="H11" s="101"/>
      <c r="I11" s="101"/>
      <c r="J11" s="106" t="s">
        <v>1142</v>
      </c>
      <c r="K11" s="107" t="n">
        <f aca="false">K9*K10</f>
        <v>18</v>
      </c>
    </row>
    <row r="12" customFormat="false" ht="12.8" hidden="false" customHeight="false" outlineLevel="0" collapsed="false">
      <c r="A12" s="102"/>
      <c r="B12" s="101"/>
      <c r="C12" s="101"/>
      <c r="D12" s="101"/>
      <c r="E12" s="101"/>
      <c r="F12" s="101"/>
      <c r="G12" s="101"/>
      <c r="H12" s="101"/>
      <c r="I12" s="101"/>
      <c r="J12" s="101"/>
      <c r="K12" s="101"/>
    </row>
    <row r="13" customFormat="false" ht="12.75" hidden="false" customHeight="true" outlineLevel="0" collapsed="false">
      <c r="A13" s="103" t="str">
        <f aca="false">[1]GERAL!A17</f>
        <v>2.2</v>
      </c>
      <c r="B13" s="104" t="str">
        <f aca="false">INDEX([1]GERAL!$A$1:$F$60084,MATCH(A13,[1]GERAL!$A$1:$A$60084,0),5)</f>
        <v>LOCACAO DE CONTAINER 2,30 X 4,30 M, ALT. 2,50 M, P/ SANITARIO, C/ 5 BACIAS, 1 LAVATORIO E 4 MICTORIOS</v>
      </c>
      <c r="C13" s="104"/>
      <c r="D13" s="104"/>
      <c r="E13" s="104"/>
      <c r="F13" s="104"/>
      <c r="G13" s="104"/>
      <c r="H13" s="104"/>
      <c r="I13" s="104"/>
      <c r="J13" s="104"/>
      <c r="K13" s="104"/>
    </row>
    <row r="14" customFormat="false" ht="12.8" hidden="false" customHeight="false" outlineLevel="0" collapsed="false">
      <c r="A14" s="102"/>
      <c r="B14" s="101"/>
      <c r="C14" s="101"/>
      <c r="D14" s="101"/>
      <c r="E14" s="101"/>
      <c r="F14" s="101"/>
      <c r="G14" s="101"/>
      <c r="H14" s="101"/>
      <c r="I14" s="101"/>
      <c r="J14" s="105" t="s">
        <v>1140</v>
      </c>
      <c r="K14" s="102" t="n">
        <v>1</v>
      </c>
    </row>
    <row r="15" customFormat="false" ht="12.8" hidden="false" customHeight="false" outlineLevel="0" collapsed="false">
      <c r="A15" s="102"/>
      <c r="B15" s="101"/>
      <c r="C15" s="101"/>
      <c r="D15" s="101"/>
      <c r="E15" s="101"/>
      <c r="F15" s="101"/>
      <c r="G15" s="101"/>
      <c r="H15" s="101"/>
      <c r="I15" s="101"/>
      <c r="J15" s="105" t="s">
        <v>1141</v>
      </c>
      <c r="K15" s="102" t="n">
        <f aca="false">K10</f>
        <v>18</v>
      </c>
    </row>
    <row r="16" customFormat="false" ht="12.8" hidden="false" customHeight="false" outlineLevel="0" collapsed="false">
      <c r="A16" s="102"/>
      <c r="B16" s="101"/>
      <c r="C16" s="101"/>
      <c r="D16" s="101"/>
      <c r="E16" s="101"/>
      <c r="F16" s="101"/>
      <c r="G16" s="101"/>
      <c r="H16" s="101"/>
      <c r="I16" s="101"/>
      <c r="J16" s="106" t="s">
        <v>1142</v>
      </c>
      <c r="K16" s="107" t="n">
        <f aca="false">K14*K15</f>
        <v>18</v>
      </c>
    </row>
    <row r="17" customFormat="false" ht="12.8" hidden="false" customHeight="false" outlineLevel="0" collapsed="false">
      <c r="A17" s="102"/>
      <c r="B17" s="101"/>
      <c r="C17" s="101"/>
      <c r="D17" s="101"/>
      <c r="E17" s="101"/>
      <c r="F17" s="101"/>
      <c r="G17" s="101"/>
      <c r="H17" s="101"/>
      <c r="I17" s="101"/>
      <c r="J17" s="101"/>
      <c r="K17" s="101"/>
    </row>
    <row r="18" customFormat="false" ht="12.75" hidden="false" customHeight="true" outlineLevel="0" collapsed="false">
      <c r="A18" s="103" t="str">
        <f aca="false">[1]GERAL!A18</f>
        <v>2.3</v>
      </c>
      <c r="B18" s="104" t="str">
        <f aca="false">INDEX([1]GERAL!$A$1:$F$60084,MATCH(A18,[1]GERAL!$A$1:$A$60084,0),5)</f>
        <v>AQUISICAO E ASSENTAMENTO DE PLACA DE OBRA EM CHAPA DE ACO GALVANIZADO</v>
      </c>
      <c r="C18" s="104"/>
      <c r="D18" s="104"/>
      <c r="E18" s="104"/>
      <c r="F18" s="104"/>
      <c r="G18" s="104"/>
      <c r="H18" s="104"/>
      <c r="I18" s="104"/>
      <c r="J18" s="104"/>
      <c r="K18" s="104"/>
    </row>
    <row r="19" customFormat="false" ht="12.8" hidden="false" customHeight="false" outlineLevel="0" collapsed="false">
      <c r="A19" s="102"/>
      <c r="B19" s="101"/>
      <c r="C19" s="101"/>
      <c r="D19" s="101"/>
      <c r="E19" s="101"/>
      <c r="F19" s="101"/>
      <c r="G19" s="101"/>
      <c r="H19" s="101"/>
      <c r="I19" s="101"/>
      <c r="J19" s="101"/>
      <c r="K19" s="101"/>
    </row>
    <row r="20" customFormat="false" ht="12.8" hidden="false" customHeight="false" outlineLevel="0" collapsed="false">
      <c r="A20" s="102"/>
      <c r="B20" s="101"/>
      <c r="C20" s="101"/>
      <c r="D20" s="101"/>
      <c r="E20" s="101"/>
      <c r="F20" s="101"/>
      <c r="G20" s="101"/>
      <c r="H20" s="101"/>
      <c r="I20" s="101"/>
      <c r="J20" s="105" t="s">
        <v>1143</v>
      </c>
      <c r="K20" s="108" t="n">
        <v>2</v>
      </c>
    </row>
    <row r="21" customFormat="false" ht="12.8" hidden="false" customHeight="false" outlineLevel="0" collapsed="false">
      <c r="A21" s="102"/>
      <c r="B21" s="101"/>
      <c r="C21" s="101"/>
      <c r="D21" s="101"/>
      <c r="E21" s="101"/>
      <c r="F21" s="101"/>
      <c r="G21" s="101"/>
      <c r="H21" s="101"/>
      <c r="I21" s="101"/>
      <c r="J21" s="105" t="s">
        <v>1144</v>
      </c>
      <c r="K21" s="108" t="n">
        <v>3</v>
      </c>
    </row>
    <row r="22" customFormat="false" ht="12.8" hidden="false" customHeight="false" outlineLevel="0" collapsed="false">
      <c r="A22" s="102"/>
      <c r="B22" s="101"/>
      <c r="C22" s="101"/>
      <c r="D22" s="101"/>
      <c r="E22" s="101"/>
      <c r="F22" s="101"/>
      <c r="G22" s="101"/>
      <c r="H22" s="101"/>
      <c r="I22" s="101"/>
      <c r="J22" s="106" t="s">
        <v>1142</v>
      </c>
      <c r="K22" s="109" t="n">
        <f aca="false">K20*K21</f>
        <v>6</v>
      </c>
    </row>
    <row r="23" customFormat="false" ht="12.8" hidden="false" customHeight="false" outlineLevel="0" collapsed="false">
      <c r="A23" s="103" t="str">
        <f aca="false">[1]GERAL!A20</f>
        <v>3</v>
      </c>
      <c r="B23" s="100" t="str">
        <f aca="false">[1]GERAL!B20</f>
        <v>TERRAPLANAGEM</v>
      </c>
      <c r="I23" s="110"/>
      <c r="J23" s="111"/>
    </row>
    <row r="24" customFormat="false" ht="12.8" hidden="false" customHeight="false" outlineLevel="0" collapsed="false">
      <c r="A24" s="102"/>
      <c r="B24" s="112"/>
      <c r="I24" s="110"/>
      <c r="J24" s="111"/>
    </row>
    <row r="25" customFormat="false" ht="12.75" hidden="false" customHeight="true" outlineLevel="0" collapsed="false">
      <c r="A25" s="103" t="str">
        <f aca="false">[1]GERAL!A21</f>
        <v>3.1</v>
      </c>
      <c r="B25" s="104" t="str">
        <f aca="false">INDEX([1]GERAL!$A$1:$F$60084,MATCH(A25,[1]GERAL!$A$1:$A$60084,0),5)</f>
        <v>ESCAVACAO, CARGA E TRANSPORTE DE  MATERIAL DE 1A CATEGORIA COM TRATOR SOBRE ESTEIRAS 347 HP E CACAMBA 6M3,  DMT 50 A 200M</v>
      </c>
      <c r="C25" s="104"/>
      <c r="D25" s="104"/>
      <c r="E25" s="104"/>
      <c r="F25" s="104"/>
      <c r="G25" s="104"/>
      <c r="H25" s="104"/>
      <c r="I25" s="104"/>
      <c r="J25" s="104"/>
      <c r="K25" s="104"/>
      <c r="N25" s="105"/>
      <c r="O25" s="113"/>
    </row>
    <row r="26" customFormat="false" ht="12.8" hidden="false" customHeight="false" outlineLevel="0" collapsed="false">
      <c r="A26" s="102"/>
      <c r="B26" s="101"/>
      <c r="C26" s="101"/>
      <c r="D26" s="101"/>
      <c r="E26" s="101"/>
      <c r="F26" s="101"/>
      <c r="G26" s="101"/>
      <c r="H26" s="101"/>
      <c r="I26" s="101"/>
      <c r="J26" s="101"/>
      <c r="K26" s="101"/>
      <c r="N26" s="114"/>
      <c r="O26" s="115"/>
    </row>
    <row r="27" customFormat="false" ht="12.8" hidden="false" customHeight="false" outlineLevel="0" collapsed="false">
      <c r="A27" s="102"/>
      <c r="B27" s="100" t="s">
        <v>1145</v>
      </c>
      <c r="C27" s="101"/>
      <c r="D27" s="101"/>
      <c r="E27" s="101"/>
      <c r="F27" s="101"/>
      <c r="G27" s="101"/>
      <c r="H27" s="101"/>
      <c r="I27" s="101"/>
      <c r="J27" s="106" t="s">
        <v>1142</v>
      </c>
      <c r="K27" s="116" t="n">
        <f aca="false">'[1]MAPA-CUBAÇÃO-RESUMO'!X56</f>
        <v>7506.68</v>
      </c>
    </row>
    <row r="28" customFormat="false" ht="12.8" hidden="false" customHeight="false" outlineLevel="0" collapsed="false">
      <c r="A28" s="102"/>
      <c r="B28" s="100"/>
      <c r="C28" s="101"/>
      <c r="D28" s="101"/>
      <c r="E28" s="101"/>
      <c r="F28" s="101"/>
      <c r="G28" s="101"/>
      <c r="H28" s="101"/>
      <c r="I28" s="101"/>
      <c r="J28" s="106"/>
      <c r="K28" s="116"/>
    </row>
    <row r="29" customFormat="false" ht="12.8" hidden="false" customHeight="false" outlineLevel="0" collapsed="false">
      <c r="A29" s="103" t="str">
        <f aca="false">[1]GERAL!A22</f>
        <v>3.2</v>
      </c>
      <c r="B29" s="104" t="str">
        <f aca="false">INDEX([1]GERAL!$A$1:$F$60084,MATCH(A29,[1]GERAL!$A$1:$A$60084,0),5)</f>
        <v>ESPALHAMENTO MECANIZADO (COM MOTONIVELADORA 140 HP) MATERIAL 1A. CATEGORIA</v>
      </c>
      <c r="C29" s="104"/>
      <c r="D29" s="104"/>
      <c r="E29" s="104"/>
      <c r="F29" s="104"/>
      <c r="G29" s="104"/>
      <c r="H29" s="104"/>
      <c r="I29" s="104"/>
      <c r="J29" s="104"/>
      <c r="K29" s="104"/>
    </row>
    <row r="30" customFormat="false" ht="12.8" hidden="false" customHeight="false" outlineLevel="0" collapsed="false">
      <c r="A30" s="102"/>
      <c r="B30" s="101"/>
      <c r="C30" s="101"/>
      <c r="D30" s="101"/>
      <c r="E30" s="101"/>
      <c r="F30" s="101"/>
      <c r="G30" s="101"/>
      <c r="H30" s="101"/>
      <c r="I30" s="101"/>
      <c r="J30" s="101"/>
      <c r="K30" s="101"/>
    </row>
    <row r="31" customFormat="false" ht="12.8" hidden="false" customHeight="false" outlineLevel="0" collapsed="false">
      <c r="A31" s="102"/>
      <c r="B31" s="100" t="s">
        <v>1146</v>
      </c>
      <c r="C31" s="101"/>
      <c r="D31" s="101"/>
      <c r="E31" s="101"/>
      <c r="F31" s="101"/>
      <c r="G31" s="101"/>
      <c r="H31" s="101"/>
      <c r="I31" s="101"/>
      <c r="J31" s="117" t="s">
        <v>1147</v>
      </c>
      <c r="K31" s="118" t="n">
        <f aca="false">'[1]MAPA-CUBAÇÃO-RESUMO'!X56</f>
        <v>7506.68</v>
      </c>
    </row>
    <row r="32" customFormat="false" ht="12.8" hidden="false" customHeight="false" outlineLevel="0" collapsed="false">
      <c r="A32" s="102"/>
      <c r="B32" s="100"/>
      <c r="C32" s="101"/>
      <c r="D32" s="101"/>
      <c r="E32" s="101"/>
      <c r="F32" s="101"/>
      <c r="G32" s="101"/>
      <c r="H32" s="101"/>
      <c r="I32" s="101"/>
      <c r="J32" s="117" t="s">
        <v>1148</v>
      </c>
      <c r="K32" s="119" t="n">
        <v>1.25</v>
      </c>
    </row>
    <row r="33" customFormat="false" ht="12.8" hidden="false" customHeight="false" outlineLevel="0" collapsed="false">
      <c r="A33" s="102"/>
      <c r="B33" s="100"/>
      <c r="C33" s="101"/>
      <c r="D33" s="101"/>
      <c r="E33" s="101"/>
      <c r="F33" s="101"/>
      <c r="G33" s="101"/>
      <c r="H33" s="101"/>
      <c r="I33" s="101"/>
      <c r="J33" s="106" t="s">
        <v>1142</v>
      </c>
      <c r="K33" s="116" t="n">
        <f aca="false">K31*K32</f>
        <v>9383.35</v>
      </c>
    </row>
    <row r="34" customFormat="false" ht="12.8" hidden="false" customHeight="false" outlineLevel="0" collapsed="false">
      <c r="A34" s="102"/>
      <c r="B34" s="100"/>
      <c r="C34" s="101"/>
      <c r="D34" s="101"/>
      <c r="E34" s="101"/>
      <c r="F34" s="101"/>
      <c r="G34" s="101"/>
      <c r="H34" s="101"/>
      <c r="I34" s="101"/>
      <c r="J34" s="106"/>
      <c r="K34" s="116"/>
    </row>
    <row r="35" customFormat="false" ht="12.8" hidden="false" customHeight="false" outlineLevel="0" collapsed="false">
      <c r="A35" s="103" t="str">
        <f aca="false">[1]GERAL!A23</f>
        <v>3.3</v>
      </c>
      <c r="B35" s="104" t="str">
        <f aca="false">INDEX([1]GERAL!$A$1:$F$60084,MATCH(A35,[1]GERAL!$A$1:$A$60084,0),5)</f>
        <v>COMPACTACAO MECANICA A 95% DO PROCTOR NORMAL - PAVIMENTACAO URBANA</v>
      </c>
      <c r="C35" s="104"/>
      <c r="D35" s="104"/>
      <c r="E35" s="104"/>
      <c r="F35" s="104"/>
      <c r="G35" s="104"/>
      <c r="H35" s="104"/>
      <c r="I35" s="104"/>
      <c r="J35" s="104"/>
      <c r="K35" s="104"/>
    </row>
    <row r="36" customFormat="false" ht="12.8" hidden="false" customHeight="false" outlineLevel="0" collapsed="false">
      <c r="A36" s="102"/>
      <c r="B36" s="101"/>
      <c r="C36" s="101"/>
      <c r="D36" s="101"/>
      <c r="E36" s="101"/>
      <c r="F36" s="101"/>
      <c r="G36" s="101"/>
      <c r="H36" s="101"/>
      <c r="I36" s="101"/>
      <c r="J36" s="101"/>
      <c r="K36" s="101"/>
    </row>
    <row r="37" customFormat="false" ht="12.8" hidden="false" customHeight="false" outlineLevel="0" collapsed="false">
      <c r="A37" s="102"/>
      <c r="B37" s="100" t="s">
        <v>1146</v>
      </c>
      <c r="C37" s="101"/>
      <c r="D37" s="101"/>
      <c r="E37" s="101"/>
      <c r="F37" s="101"/>
      <c r="G37" s="101"/>
      <c r="H37" s="101"/>
      <c r="I37" s="101"/>
      <c r="J37" s="117" t="s">
        <v>1147</v>
      </c>
      <c r="K37" s="118" t="n">
        <f aca="false">'[1]MAPA-CUBAÇÃO-RESUMO'!X56</f>
        <v>7506.68</v>
      </c>
    </row>
    <row r="38" customFormat="false" ht="12.8" hidden="false" customHeight="false" outlineLevel="0" collapsed="false">
      <c r="A38" s="102"/>
      <c r="B38" s="100"/>
      <c r="C38" s="101"/>
      <c r="D38" s="101"/>
      <c r="E38" s="101"/>
      <c r="F38" s="101"/>
      <c r="G38" s="101"/>
      <c r="H38" s="101"/>
      <c r="I38" s="101"/>
      <c r="J38" s="117" t="s">
        <v>1148</v>
      </c>
      <c r="K38" s="119" t="n">
        <v>1</v>
      </c>
    </row>
    <row r="39" customFormat="false" ht="12.8" hidden="false" customHeight="false" outlineLevel="0" collapsed="false">
      <c r="A39" s="102"/>
      <c r="B39" s="100"/>
      <c r="C39" s="101"/>
      <c r="D39" s="101"/>
      <c r="E39" s="101"/>
      <c r="F39" s="101"/>
      <c r="G39" s="101"/>
      <c r="H39" s="101"/>
      <c r="I39" s="101"/>
      <c r="J39" s="106" t="s">
        <v>1142</v>
      </c>
      <c r="K39" s="116" t="n">
        <f aca="false">K37*K38</f>
        <v>7506.68</v>
      </c>
    </row>
    <row r="40" customFormat="false" ht="12.8" hidden="false" customHeight="false" outlineLevel="0" collapsed="false">
      <c r="A40" s="102"/>
      <c r="B40" s="100"/>
      <c r="C40" s="101"/>
      <c r="D40" s="101"/>
      <c r="E40" s="101"/>
      <c r="F40" s="101"/>
      <c r="G40" s="101"/>
      <c r="H40" s="101"/>
      <c r="I40" s="101"/>
      <c r="J40" s="106"/>
      <c r="K40" s="116"/>
    </row>
    <row r="41" customFormat="false" ht="12.8" hidden="false" customHeight="false" outlineLevel="0" collapsed="false">
      <c r="A41" s="103" t="str">
        <f aca="false">[1]GERAL!A24</f>
        <v>3.4</v>
      </c>
      <c r="B41" s="104" t="str">
        <f aca="false">INDEX([1]GERAL!$A$1:$F$60084,MATCH(A41,[1]GERAL!$A$1:$A$60084,0),5)</f>
        <v>ESCAVACAO MECANICA DE MATERIAL 1A. CATEGORIA, PROVENIENTE DE CORTE DE SUBLEITO (C/TRATOR ESTEIRAS  160HP)</v>
      </c>
      <c r="C41" s="104"/>
      <c r="D41" s="104"/>
      <c r="E41" s="104"/>
      <c r="F41" s="104"/>
      <c r="G41" s="104"/>
      <c r="H41" s="104"/>
      <c r="I41" s="104"/>
      <c r="J41" s="104"/>
      <c r="K41" s="104"/>
    </row>
    <row r="42" customFormat="false" ht="12.8" hidden="false" customHeight="false" outlineLevel="0" collapsed="false">
      <c r="A42" s="102"/>
      <c r="B42" s="101"/>
      <c r="C42" s="101"/>
      <c r="D42" s="101"/>
      <c r="E42" s="101"/>
      <c r="F42" s="101"/>
      <c r="G42" s="101"/>
      <c r="H42" s="101"/>
      <c r="I42" s="101"/>
      <c r="J42" s="101"/>
      <c r="K42" s="101"/>
    </row>
    <row r="43" customFormat="false" ht="12.8" hidden="false" customHeight="false" outlineLevel="0" collapsed="false">
      <c r="A43" s="102"/>
      <c r="B43" s="100" t="s">
        <v>1149</v>
      </c>
      <c r="C43" s="101"/>
      <c r="D43" s="101"/>
      <c r="E43" s="101"/>
      <c r="F43" s="101"/>
      <c r="G43" s="101"/>
      <c r="H43" s="101"/>
      <c r="I43" s="101"/>
      <c r="J43" s="106" t="s">
        <v>1142</v>
      </c>
      <c r="K43" s="116" t="n">
        <f aca="false">'[1]MAPA-CUBAÇÃO-RESUMO'!Y56</f>
        <v>5090.85</v>
      </c>
    </row>
    <row r="44" customFormat="false" ht="12.8" hidden="false" customHeight="false" outlineLevel="0" collapsed="false">
      <c r="A44" s="102"/>
      <c r="B44" s="100"/>
      <c r="C44" s="101"/>
      <c r="D44" s="101"/>
      <c r="E44" s="101"/>
      <c r="F44" s="101"/>
      <c r="G44" s="101"/>
      <c r="H44" s="101"/>
      <c r="I44" s="101"/>
      <c r="J44" s="106"/>
      <c r="K44" s="116"/>
    </row>
    <row r="45" customFormat="false" ht="12.75" hidden="false" customHeight="true" outlineLevel="0" collapsed="false">
      <c r="A45" s="103" t="str">
        <f aca="false">[1]GERAL!A25</f>
        <v>3.5</v>
      </c>
      <c r="B45" s="104" t="str">
        <f aca="false">INDEX([1]GERAL!$A$1:$F$60084,MATCH(A45,[1]GERAL!$A$1:$A$60084,0),5)</f>
        <v>CARGA E DESCARGA MECANICA DE SOLO UTILIZANDO CAMINHAO BASCULANTE 5,0M3 /11T E PA CARREGADEIRA SOBRE PNEUS * 105 HP * CAP. 1,72M3.</v>
      </c>
      <c r="C45" s="104"/>
      <c r="D45" s="104"/>
      <c r="E45" s="104"/>
      <c r="F45" s="104"/>
      <c r="G45" s="104"/>
      <c r="H45" s="104"/>
      <c r="I45" s="104"/>
      <c r="J45" s="104"/>
      <c r="K45" s="104"/>
    </row>
    <row r="46" customFormat="false" ht="12.8" hidden="false" customHeight="false" outlineLevel="0" collapsed="false">
      <c r="A46" s="102"/>
      <c r="B46" s="101"/>
      <c r="C46" s="101"/>
      <c r="D46" s="101"/>
      <c r="E46" s="101"/>
      <c r="F46" s="101"/>
      <c r="G46" s="101"/>
      <c r="H46" s="101"/>
      <c r="I46" s="101"/>
      <c r="J46" s="101"/>
      <c r="K46" s="101"/>
    </row>
    <row r="47" customFormat="false" ht="12.8" hidden="false" customHeight="false" outlineLevel="0" collapsed="false">
      <c r="A47" s="102"/>
      <c r="B47" s="100" t="s">
        <v>1149</v>
      </c>
      <c r="C47" s="101"/>
      <c r="D47" s="101"/>
      <c r="E47" s="101"/>
      <c r="F47" s="101"/>
      <c r="G47" s="101"/>
      <c r="H47" s="101"/>
      <c r="I47" s="101"/>
      <c r="J47" s="117" t="s">
        <v>1147</v>
      </c>
      <c r="K47" s="118" t="n">
        <f aca="false">K43</f>
        <v>5090.85</v>
      </c>
    </row>
    <row r="48" customFormat="false" ht="12.8" hidden="false" customHeight="false" outlineLevel="0" collapsed="false">
      <c r="A48" s="102"/>
      <c r="B48" s="100"/>
      <c r="C48" s="101"/>
      <c r="D48" s="101"/>
      <c r="E48" s="101"/>
      <c r="F48" s="101"/>
      <c r="G48" s="101"/>
      <c r="H48" s="101"/>
      <c r="I48" s="101"/>
      <c r="J48" s="117" t="s">
        <v>1148</v>
      </c>
      <c r="K48" s="119" t="n">
        <v>1.25</v>
      </c>
    </row>
    <row r="49" customFormat="false" ht="12.8" hidden="false" customHeight="false" outlineLevel="0" collapsed="false">
      <c r="A49" s="102"/>
      <c r="B49" s="100"/>
      <c r="C49" s="101"/>
      <c r="D49" s="101"/>
      <c r="E49" s="101"/>
      <c r="F49" s="101"/>
      <c r="G49" s="101"/>
      <c r="H49" s="101"/>
      <c r="I49" s="101"/>
      <c r="J49" s="106" t="s">
        <v>1142</v>
      </c>
      <c r="K49" s="116" t="n">
        <f aca="false">K47*K48</f>
        <v>6363.5625</v>
      </c>
    </row>
    <row r="50" customFormat="false" ht="12.8" hidden="false" customHeight="false" outlineLevel="0" collapsed="false">
      <c r="A50" s="102"/>
      <c r="B50" s="101"/>
      <c r="C50" s="101"/>
      <c r="D50" s="101"/>
      <c r="E50" s="101"/>
      <c r="F50" s="101"/>
      <c r="G50" s="101"/>
      <c r="H50" s="101"/>
      <c r="I50" s="101"/>
      <c r="J50" s="101"/>
      <c r="K50" s="101"/>
    </row>
    <row r="51" customFormat="false" ht="12.75" hidden="false" customHeight="true" outlineLevel="0" collapsed="false">
      <c r="A51" s="103" t="str">
        <f aca="false">[1]GERAL!A26</f>
        <v>3.6</v>
      </c>
      <c r="B51" s="104" t="str">
        <f aca="false">INDEX([1]GERAL!$A$1:$F$60084,MATCH(A51,[1]GERAL!$A$1:$A$60084,0),5)</f>
        <v>TRANSPORTE COM CAMINHÃO BASCULANTE DE 6 M3, EM VIA URBANA PAVIMENTADA, DMT ATÉ 30 KM (UNIDADE: M3XKM). AF_01/2018</v>
      </c>
      <c r="C51" s="104"/>
      <c r="D51" s="104"/>
      <c r="E51" s="104"/>
      <c r="F51" s="104"/>
      <c r="G51" s="104"/>
      <c r="H51" s="104"/>
      <c r="I51" s="104"/>
      <c r="J51" s="104"/>
      <c r="K51" s="104"/>
    </row>
    <row r="52" customFormat="false" ht="12.8" hidden="false" customHeight="false" outlineLevel="0" collapsed="false">
      <c r="A52" s="102"/>
      <c r="B52" s="101"/>
      <c r="C52" s="101"/>
      <c r="D52" s="101"/>
      <c r="E52" s="101"/>
      <c r="F52" s="101"/>
      <c r="G52" s="101"/>
      <c r="H52" s="101"/>
      <c r="I52" s="101"/>
      <c r="J52" s="101"/>
      <c r="K52" s="101"/>
    </row>
    <row r="53" customFormat="false" ht="12.8" hidden="false" customHeight="false" outlineLevel="0" collapsed="false">
      <c r="A53" s="102"/>
      <c r="B53" s="100" t="s">
        <v>1149</v>
      </c>
      <c r="C53" s="101"/>
      <c r="D53" s="101"/>
      <c r="E53" s="101"/>
      <c r="F53" s="101"/>
      <c r="G53" s="101"/>
      <c r="H53" s="101"/>
      <c r="I53" s="101"/>
      <c r="J53" s="117" t="s">
        <v>1150</v>
      </c>
      <c r="K53" s="118" t="n">
        <f aca="false">K47</f>
        <v>5090.85</v>
      </c>
    </row>
    <row r="54" customFormat="false" ht="12.8" hidden="false" customHeight="false" outlineLevel="0" collapsed="false">
      <c r="A54" s="102"/>
      <c r="B54" s="100"/>
      <c r="C54" s="101"/>
      <c r="D54" s="101"/>
      <c r="E54" s="101"/>
      <c r="F54" s="101"/>
      <c r="G54" s="101"/>
      <c r="H54" s="101"/>
      <c r="I54" s="101"/>
      <c r="J54" s="117" t="s">
        <v>1151</v>
      </c>
      <c r="K54" s="120" t="n">
        <f aca="false">10</f>
        <v>10</v>
      </c>
    </row>
    <row r="55" customFormat="false" ht="12.8" hidden="false" customHeight="false" outlineLevel="0" collapsed="false">
      <c r="A55" s="102"/>
      <c r="B55" s="100"/>
      <c r="C55" s="101"/>
      <c r="D55" s="101"/>
      <c r="E55" s="101"/>
      <c r="F55" s="101"/>
      <c r="G55" s="101"/>
      <c r="H55" s="101"/>
      <c r="I55" s="101"/>
      <c r="J55" s="117" t="s">
        <v>1148</v>
      </c>
      <c r="K55" s="119" t="n">
        <v>1.25</v>
      </c>
    </row>
    <row r="56" customFormat="false" ht="12.8" hidden="false" customHeight="false" outlineLevel="0" collapsed="false">
      <c r="A56" s="102"/>
      <c r="B56" s="100"/>
      <c r="C56" s="101"/>
      <c r="D56" s="101"/>
      <c r="E56" s="101"/>
      <c r="F56" s="101"/>
      <c r="G56" s="101"/>
      <c r="H56" s="101"/>
      <c r="I56" s="101"/>
      <c r="J56" s="106" t="s">
        <v>1142</v>
      </c>
      <c r="K56" s="121" t="n">
        <f aca="false">K53*K54*K55</f>
        <v>63635.625</v>
      </c>
    </row>
    <row r="58" customFormat="false" ht="12.75" hidden="false" customHeight="true" outlineLevel="0" collapsed="false">
      <c r="A58" s="103" t="str">
        <f aca="false">[1]GERAL!A27</f>
        <v>3.7</v>
      </c>
      <c r="B58" s="104" t="str">
        <f aca="false">INDEX([1]GERAL!$A$1:$F$60084,MATCH(A58,[1]GERAL!$A$1:$A$60084,0),5)</f>
        <v>ESPALHAMENTO MECANIZADO (COM MOTONIVELADORA 140 HP) MATERIAL 1A. CATEGORIA</v>
      </c>
      <c r="C58" s="104"/>
      <c r="D58" s="104"/>
      <c r="E58" s="104"/>
      <c r="F58" s="104"/>
      <c r="G58" s="104"/>
      <c r="H58" s="104"/>
      <c r="I58" s="104"/>
      <c r="J58" s="104"/>
      <c r="K58" s="104"/>
    </row>
    <row r="59" customFormat="false" ht="12.8" hidden="false" customHeight="false" outlineLevel="0" collapsed="false">
      <c r="A59" s="102"/>
      <c r="B59" s="101"/>
      <c r="C59" s="101"/>
      <c r="D59" s="101"/>
      <c r="E59" s="101"/>
      <c r="F59" s="101"/>
      <c r="G59" s="101"/>
      <c r="H59" s="101"/>
      <c r="I59" s="101"/>
      <c r="J59" s="101"/>
      <c r="K59" s="101"/>
    </row>
    <row r="60" customFormat="false" ht="12.8" hidden="false" customHeight="false" outlineLevel="0" collapsed="false">
      <c r="A60" s="102"/>
      <c r="B60" s="100" t="s">
        <v>1149</v>
      </c>
      <c r="C60" s="101"/>
      <c r="D60" s="101"/>
      <c r="E60" s="101"/>
      <c r="F60" s="101"/>
      <c r="G60" s="101"/>
      <c r="H60" s="101"/>
      <c r="I60" s="101"/>
      <c r="J60" s="117" t="s">
        <v>1147</v>
      </c>
      <c r="K60" s="118" t="n">
        <f aca="false">K53</f>
        <v>5090.85</v>
      </c>
    </row>
    <row r="61" customFormat="false" ht="12.8" hidden="false" customHeight="false" outlineLevel="0" collapsed="false">
      <c r="A61" s="102"/>
      <c r="B61" s="100"/>
      <c r="C61" s="101"/>
      <c r="D61" s="101"/>
      <c r="E61" s="101"/>
      <c r="F61" s="101"/>
      <c r="G61" s="101"/>
      <c r="H61" s="101"/>
      <c r="I61" s="101"/>
      <c r="J61" s="117" t="s">
        <v>1148</v>
      </c>
      <c r="K61" s="119" t="n">
        <v>1.25</v>
      </c>
    </row>
    <row r="62" customFormat="false" ht="12.8" hidden="false" customHeight="false" outlineLevel="0" collapsed="false">
      <c r="A62" s="102"/>
      <c r="B62" s="100"/>
      <c r="C62" s="101"/>
      <c r="D62" s="101"/>
      <c r="E62" s="101"/>
      <c r="F62" s="101"/>
      <c r="G62" s="101"/>
      <c r="H62" s="101"/>
      <c r="I62" s="101"/>
      <c r="J62" s="106" t="s">
        <v>1142</v>
      </c>
      <c r="K62" s="116" t="n">
        <f aca="false">K60*K61</f>
        <v>6363.5625</v>
      </c>
    </row>
    <row r="63" customFormat="false" ht="12.8" hidden="false" customHeight="false" outlineLevel="0" collapsed="false">
      <c r="A63" s="102"/>
      <c r="B63" s="101"/>
      <c r="C63" s="101"/>
      <c r="D63" s="101"/>
      <c r="E63" s="101"/>
      <c r="F63" s="101"/>
      <c r="G63" s="101"/>
      <c r="H63" s="101"/>
      <c r="I63" s="101"/>
      <c r="J63" s="101"/>
      <c r="K63" s="101"/>
    </row>
    <row r="64" customFormat="false" ht="12.8" hidden="false" customHeight="false" outlineLevel="0" collapsed="false">
      <c r="A64" s="103" t="str">
        <f aca="false">[1]GERAL!A29</f>
        <v>4</v>
      </c>
      <c r="B64" s="122" t="str">
        <f aca="false">[1]GERAL!B29</f>
        <v>DRENAGEM DE ÁGUAS PLUVIAIS</v>
      </c>
      <c r="I64" s="114"/>
      <c r="J64" s="106"/>
      <c r="K64" s="123"/>
    </row>
    <row r="65" customFormat="false" ht="12.8" hidden="false" customHeight="false" outlineLevel="0" collapsed="false">
      <c r="A65" s="101"/>
      <c r="B65" s="112"/>
      <c r="I65" s="114"/>
      <c r="J65" s="106"/>
      <c r="K65" s="123"/>
    </row>
    <row r="66" customFormat="false" ht="12.8" hidden="false" customHeight="true" outlineLevel="0" collapsed="false">
      <c r="A66" s="103" t="s">
        <v>1152</v>
      </c>
      <c r="B66" s="104" t="s">
        <v>87</v>
      </c>
      <c r="C66" s="104"/>
      <c r="D66" s="104"/>
      <c r="E66" s="104"/>
      <c r="F66" s="104"/>
      <c r="G66" s="104"/>
      <c r="H66" s="104"/>
      <c r="I66" s="104"/>
      <c r="J66" s="104"/>
      <c r="K66" s="104"/>
    </row>
    <row r="67" customFormat="false" ht="12.8" hidden="false" customHeight="false" outlineLevel="0" collapsed="false">
      <c r="A67" s="103"/>
      <c r="B67" s="124"/>
      <c r="C67" s="124"/>
      <c r="D67" s="124"/>
      <c r="E67" s="124"/>
      <c r="F67" s="124"/>
      <c r="G67" s="124"/>
      <c r="H67" s="124"/>
      <c r="I67" s="124"/>
      <c r="J67" s="124"/>
      <c r="K67" s="124"/>
    </row>
    <row r="68" customFormat="false" ht="12.8" hidden="false" customHeight="false" outlineLevel="0" collapsed="false">
      <c r="A68" s="101"/>
      <c r="B68" s="112" t="s">
        <v>1153</v>
      </c>
      <c r="I68" s="114"/>
      <c r="J68" s="106" t="s">
        <v>1142</v>
      </c>
      <c r="K68" s="123" t="n">
        <v>8005.23</v>
      </c>
    </row>
    <row r="69" customFormat="false" ht="12.8" hidden="false" customHeight="false" outlineLevel="0" collapsed="false">
      <c r="A69" s="101"/>
      <c r="B69" s="112"/>
      <c r="I69" s="114"/>
      <c r="J69" s="106"/>
      <c r="K69" s="123"/>
    </row>
    <row r="70" customFormat="false" ht="12.8" hidden="false" customHeight="true" outlineLevel="0" collapsed="false">
      <c r="A70" s="103" t="s">
        <v>1154</v>
      </c>
      <c r="B70" s="104" t="s">
        <v>1155</v>
      </c>
      <c r="C70" s="104"/>
      <c r="D70" s="104"/>
      <c r="E70" s="104"/>
      <c r="F70" s="104"/>
      <c r="G70" s="104"/>
      <c r="H70" s="104"/>
      <c r="I70" s="104"/>
      <c r="J70" s="104"/>
      <c r="K70" s="104"/>
    </row>
    <row r="71" customFormat="false" ht="12.8" hidden="false" customHeight="false" outlineLevel="0" collapsed="false">
      <c r="A71" s="103"/>
      <c r="B71" s="124"/>
      <c r="C71" s="124"/>
      <c r="D71" s="124"/>
      <c r="E71" s="124"/>
      <c r="F71" s="124"/>
      <c r="G71" s="124"/>
      <c r="H71" s="124"/>
      <c r="I71" s="124"/>
      <c r="J71" s="124"/>
      <c r="K71" s="124"/>
    </row>
    <row r="72" customFormat="false" ht="12.8" hidden="false" customHeight="false" outlineLevel="0" collapsed="false">
      <c r="A72" s="103"/>
      <c r="B72" s="124"/>
      <c r="C72" s="125" t="s">
        <v>1156</v>
      </c>
      <c r="D72" s="101"/>
      <c r="E72" s="101"/>
      <c r="F72" s="101"/>
      <c r="G72" s="101"/>
      <c r="H72" s="101"/>
      <c r="I72" s="101"/>
      <c r="J72" s="117" t="s">
        <v>1157</v>
      </c>
      <c r="K72" s="126" t="n">
        <v>1</v>
      </c>
      <c r="M72" s="117"/>
      <c r="N72" s="126"/>
    </row>
    <row r="73" customFormat="false" ht="12.8" hidden="false" customHeight="false" outlineLevel="0" collapsed="false">
      <c r="A73" s="102"/>
      <c r="B73" s="100"/>
      <c r="C73" s="125" t="s">
        <v>1158</v>
      </c>
      <c r="J73" s="117" t="s">
        <v>1159</v>
      </c>
      <c r="K73" s="119" t="n">
        <v>8</v>
      </c>
      <c r="M73" s="117"/>
      <c r="N73" s="119"/>
    </row>
    <row r="74" customFormat="false" ht="12.8" hidden="false" customHeight="false" outlineLevel="0" collapsed="false">
      <c r="A74" s="101"/>
      <c r="B74" s="112"/>
      <c r="C74" s="112"/>
      <c r="J74" s="106" t="s">
        <v>1142</v>
      </c>
      <c r="K74" s="109" t="n">
        <v>8</v>
      </c>
      <c r="M74" s="117"/>
      <c r="N74" s="127"/>
    </row>
    <row r="75" customFormat="false" ht="12.8" hidden="false" customHeight="false" outlineLevel="0" collapsed="false">
      <c r="A75" s="101"/>
      <c r="B75" s="112"/>
      <c r="I75" s="114"/>
      <c r="J75" s="106"/>
      <c r="K75" s="123"/>
    </row>
    <row r="76" customFormat="false" ht="12.8" hidden="false" customHeight="true" outlineLevel="0" collapsed="false">
      <c r="A76" s="103" t="s">
        <v>1160</v>
      </c>
      <c r="B76" s="104" t="s">
        <v>92</v>
      </c>
      <c r="C76" s="104"/>
      <c r="D76" s="104"/>
      <c r="E76" s="104"/>
      <c r="F76" s="104"/>
      <c r="G76" s="104"/>
      <c r="H76" s="104"/>
      <c r="I76" s="104"/>
      <c r="J76" s="104"/>
      <c r="K76" s="104"/>
    </row>
    <row r="77" customFormat="false" ht="12.8" hidden="false" customHeight="false" outlineLevel="0" collapsed="false">
      <c r="A77" s="103"/>
      <c r="B77" s="124"/>
      <c r="C77" s="124"/>
      <c r="D77" s="124"/>
      <c r="E77" s="124"/>
      <c r="F77" s="124"/>
      <c r="G77" s="124"/>
      <c r="H77" s="124"/>
      <c r="I77" s="124"/>
      <c r="J77" s="124"/>
      <c r="K77" s="124"/>
    </row>
    <row r="78" customFormat="false" ht="12.8" hidden="false" customHeight="false" outlineLevel="0" collapsed="false">
      <c r="A78" s="101"/>
      <c r="B78" s="112" t="s">
        <v>1161</v>
      </c>
      <c r="I78" s="114"/>
      <c r="J78" s="106" t="s">
        <v>1162</v>
      </c>
      <c r="K78" s="123" t="n">
        <v>16010.46</v>
      </c>
    </row>
    <row r="79" customFormat="false" ht="12.8" hidden="false" customHeight="false" outlineLevel="0" collapsed="false">
      <c r="A79" s="101"/>
      <c r="B79" s="112"/>
      <c r="I79" s="114"/>
      <c r="J79" s="106"/>
      <c r="K79" s="123"/>
    </row>
    <row r="80" customFormat="false" ht="23.65" hidden="false" customHeight="true" outlineLevel="0" collapsed="false">
      <c r="A80" s="103" t="s">
        <v>1163</v>
      </c>
      <c r="B80" s="104" t="s">
        <v>1164</v>
      </c>
      <c r="C80" s="104"/>
      <c r="D80" s="104"/>
      <c r="E80" s="104"/>
      <c r="F80" s="104"/>
      <c r="G80" s="104"/>
      <c r="H80" s="104"/>
      <c r="I80" s="104"/>
      <c r="J80" s="104"/>
      <c r="K80" s="104"/>
    </row>
    <row r="81" customFormat="false" ht="12.8" hidden="false" customHeight="false" outlineLevel="0" collapsed="false">
      <c r="A81" s="103"/>
      <c r="B81" s="124"/>
      <c r="C81" s="124"/>
      <c r="D81" s="124"/>
      <c r="E81" s="124"/>
      <c r="F81" s="124"/>
      <c r="G81" s="124"/>
      <c r="H81" s="124"/>
      <c r="I81" s="124"/>
      <c r="J81" s="124"/>
      <c r="K81" s="124"/>
    </row>
    <row r="82" customFormat="false" ht="12.8" hidden="false" customHeight="false" outlineLevel="0" collapsed="false">
      <c r="A82" s="102"/>
      <c r="B82" s="100" t="s">
        <v>1165</v>
      </c>
      <c r="C82" s="101"/>
      <c r="D82" s="101"/>
      <c r="E82" s="101"/>
      <c r="F82" s="101"/>
      <c r="G82" s="101"/>
      <c r="H82" s="101"/>
      <c r="I82" s="101"/>
      <c r="J82" s="106" t="s">
        <v>1142</v>
      </c>
      <c r="K82" s="116" t="n">
        <v>13774.44</v>
      </c>
    </row>
    <row r="83" customFormat="false" ht="12.8" hidden="false" customHeight="false" outlineLevel="0" collapsed="false">
      <c r="A83" s="103"/>
      <c r="B83" s="124"/>
      <c r="C83" s="124"/>
      <c r="D83" s="124"/>
      <c r="E83" s="124"/>
      <c r="F83" s="124"/>
      <c r="G83" s="124"/>
      <c r="H83" s="124"/>
      <c r="I83" s="124"/>
      <c r="J83" s="124"/>
      <c r="K83" s="124"/>
    </row>
    <row r="84" customFormat="false" ht="23.65" hidden="false" customHeight="true" outlineLevel="0" collapsed="false">
      <c r="A84" s="103" t="s">
        <v>1166</v>
      </c>
      <c r="B84" s="104" t="s">
        <v>1167</v>
      </c>
      <c r="C84" s="104"/>
      <c r="D84" s="104"/>
      <c r="E84" s="104"/>
      <c r="F84" s="104"/>
      <c r="G84" s="104"/>
      <c r="H84" s="104"/>
      <c r="I84" s="104"/>
      <c r="J84" s="104"/>
      <c r="K84" s="104"/>
    </row>
    <row r="85" customFormat="false" ht="12.8" hidden="false" customHeight="false" outlineLevel="0" collapsed="false">
      <c r="A85" s="103"/>
      <c r="B85" s="124"/>
      <c r="C85" s="124"/>
      <c r="D85" s="124"/>
      <c r="E85" s="124"/>
      <c r="F85" s="124"/>
      <c r="G85" s="124"/>
      <c r="H85" s="124"/>
      <c r="I85" s="124"/>
      <c r="J85" s="124"/>
      <c r="K85" s="124"/>
    </row>
    <row r="86" customFormat="false" ht="12.8" hidden="false" customHeight="false" outlineLevel="0" collapsed="false">
      <c r="A86" s="103"/>
      <c r="B86" s="100" t="s">
        <v>1165</v>
      </c>
      <c r="C86" s="101"/>
      <c r="D86" s="101"/>
      <c r="E86" s="101"/>
      <c r="F86" s="101"/>
      <c r="G86" s="101"/>
      <c r="H86" s="101"/>
      <c r="I86" s="101"/>
      <c r="J86" s="106" t="s">
        <v>1142</v>
      </c>
      <c r="K86" s="116" t="n">
        <v>2944.67</v>
      </c>
    </row>
    <row r="87" customFormat="false" ht="12.8" hidden="false" customHeight="false" outlineLevel="0" collapsed="false">
      <c r="A87" s="103"/>
      <c r="B87" s="124"/>
      <c r="C87" s="124"/>
      <c r="D87" s="124"/>
      <c r="E87" s="124"/>
      <c r="F87" s="124"/>
      <c r="G87" s="124"/>
      <c r="H87" s="124"/>
      <c r="I87" s="124"/>
      <c r="J87" s="124"/>
      <c r="K87" s="124"/>
    </row>
    <row r="88" customFormat="false" ht="23.65" hidden="false" customHeight="true" outlineLevel="0" collapsed="false">
      <c r="A88" s="103" t="s">
        <v>1168</v>
      </c>
      <c r="B88" s="104" t="s">
        <v>101</v>
      </c>
      <c r="C88" s="104"/>
      <c r="D88" s="104"/>
      <c r="E88" s="104"/>
      <c r="F88" s="104"/>
      <c r="G88" s="104"/>
      <c r="H88" s="104"/>
      <c r="I88" s="104"/>
      <c r="J88" s="104"/>
      <c r="K88" s="104"/>
    </row>
    <row r="89" customFormat="false" ht="12.8" hidden="false" customHeight="false" outlineLevel="0" collapsed="false">
      <c r="A89" s="103"/>
      <c r="B89" s="124"/>
      <c r="C89" s="124"/>
      <c r="D89" s="124"/>
      <c r="E89" s="124"/>
      <c r="F89" s="124"/>
      <c r="G89" s="124"/>
      <c r="H89" s="124"/>
      <c r="I89" s="124"/>
      <c r="J89" s="124"/>
      <c r="K89" s="124"/>
    </row>
    <row r="90" customFormat="false" ht="12.8" hidden="false" customHeight="false" outlineLevel="0" collapsed="false">
      <c r="A90" s="103"/>
      <c r="B90" s="100" t="s">
        <v>1165</v>
      </c>
      <c r="C90" s="101"/>
      <c r="D90" s="101"/>
      <c r="E90" s="101"/>
      <c r="F90" s="101"/>
      <c r="G90" s="101"/>
      <c r="H90" s="101"/>
      <c r="I90" s="124"/>
      <c r="J90" s="117" t="s">
        <v>1169</v>
      </c>
      <c r="K90" s="118" t="n">
        <v>11682.23</v>
      </c>
    </row>
    <row r="91" customFormat="false" ht="12.8" hidden="false" customHeight="false" outlineLevel="0" collapsed="false">
      <c r="A91" s="103"/>
      <c r="B91" s="100"/>
      <c r="C91" s="101"/>
      <c r="D91" s="101"/>
      <c r="E91" s="101"/>
      <c r="F91" s="101"/>
      <c r="G91" s="101"/>
      <c r="H91" s="101"/>
      <c r="I91" s="124"/>
      <c r="J91" s="117" t="s">
        <v>1148</v>
      </c>
      <c r="K91" s="119" t="n">
        <v>1</v>
      </c>
    </row>
    <row r="92" customFormat="false" ht="12.8" hidden="false" customHeight="false" outlineLevel="0" collapsed="false">
      <c r="A92" s="103"/>
      <c r="B92" s="100"/>
      <c r="C92" s="101"/>
      <c r="D92" s="101"/>
      <c r="E92" s="101"/>
      <c r="F92" s="101"/>
      <c r="G92" s="101"/>
      <c r="H92" s="101"/>
      <c r="I92" s="101"/>
      <c r="J92" s="106" t="s">
        <v>1142</v>
      </c>
      <c r="K92" s="116" t="n">
        <f aca="false">K90*K91</f>
        <v>11682.23</v>
      </c>
    </row>
    <row r="93" customFormat="false" ht="12.8" hidden="false" customHeight="false" outlineLevel="0" collapsed="false">
      <c r="A93" s="103"/>
      <c r="B93" s="124"/>
      <c r="C93" s="124"/>
      <c r="D93" s="124"/>
      <c r="E93" s="124"/>
      <c r="F93" s="124"/>
      <c r="G93" s="124"/>
      <c r="H93" s="124"/>
      <c r="I93" s="124"/>
      <c r="J93" s="124"/>
      <c r="K93" s="124"/>
    </row>
    <row r="94" customFormat="false" ht="12.8" hidden="false" customHeight="true" outlineLevel="0" collapsed="false">
      <c r="A94" s="103" t="s">
        <v>1170</v>
      </c>
      <c r="B94" s="104" t="s">
        <v>1171</v>
      </c>
      <c r="C94" s="104"/>
      <c r="D94" s="104"/>
      <c r="E94" s="104"/>
      <c r="F94" s="104"/>
      <c r="G94" s="104"/>
      <c r="H94" s="104"/>
      <c r="I94" s="104"/>
      <c r="J94" s="104"/>
      <c r="K94" s="104"/>
    </row>
    <row r="95" customFormat="false" ht="12.8" hidden="false" customHeight="false" outlineLevel="0" collapsed="false">
      <c r="A95" s="103"/>
      <c r="B95" s="124"/>
      <c r="C95" s="124"/>
      <c r="D95" s="124"/>
      <c r="E95" s="124"/>
      <c r="F95" s="124"/>
      <c r="G95" s="124"/>
      <c r="H95" s="124"/>
      <c r="I95" s="124"/>
      <c r="J95" s="124"/>
      <c r="K95" s="124"/>
    </row>
    <row r="96" customFormat="false" ht="12.8" hidden="false" customHeight="false" outlineLevel="0" collapsed="false">
      <c r="A96" s="103"/>
      <c r="B96" s="100" t="s">
        <v>1172</v>
      </c>
      <c r="C96" s="124"/>
      <c r="D96" s="124"/>
      <c r="E96" s="124"/>
      <c r="F96" s="124"/>
      <c r="G96" s="124"/>
      <c r="H96" s="124"/>
      <c r="I96" s="124"/>
      <c r="J96" s="117" t="s">
        <v>1173</v>
      </c>
      <c r="K96" s="118" t="n">
        <v>5036.8777</v>
      </c>
    </row>
    <row r="97" customFormat="false" ht="12.8" hidden="false" customHeight="false" outlineLevel="0" collapsed="false">
      <c r="A97" s="103"/>
      <c r="B97" s="124"/>
      <c r="C97" s="124"/>
      <c r="D97" s="124"/>
      <c r="E97" s="124"/>
      <c r="F97" s="124"/>
      <c r="G97" s="124"/>
      <c r="H97" s="124"/>
      <c r="I97" s="124"/>
      <c r="J97" s="117" t="s">
        <v>1148</v>
      </c>
      <c r="K97" s="119" t="n">
        <v>1.25</v>
      </c>
    </row>
    <row r="98" customFormat="false" ht="12.8" hidden="false" customHeight="false" outlineLevel="0" collapsed="false">
      <c r="A98" s="103"/>
      <c r="C98" s="101"/>
      <c r="D98" s="101"/>
      <c r="E98" s="101"/>
      <c r="F98" s="101"/>
      <c r="G98" s="101"/>
      <c r="H98" s="101"/>
      <c r="I98" s="101"/>
      <c r="J98" s="106" t="s">
        <v>1142</v>
      </c>
      <c r="K98" s="116" t="n">
        <v>6296.09</v>
      </c>
    </row>
    <row r="99" customFormat="false" ht="12.8" hidden="false" customHeight="false" outlineLevel="0" collapsed="false">
      <c r="A99" s="103"/>
      <c r="B99" s="124"/>
      <c r="C99" s="124"/>
      <c r="D99" s="124"/>
      <c r="E99" s="124"/>
      <c r="F99" s="124"/>
      <c r="G99" s="124"/>
      <c r="H99" s="124"/>
      <c r="I99" s="124"/>
      <c r="J99" s="124"/>
      <c r="K99" s="124"/>
    </row>
    <row r="100" customFormat="false" ht="12.8" hidden="false" customHeight="true" outlineLevel="0" collapsed="false">
      <c r="A100" s="103" t="s">
        <v>1174</v>
      </c>
      <c r="B100" s="104" t="s">
        <v>1175</v>
      </c>
      <c r="C100" s="104"/>
      <c r="D100" s="104"/>
      <c r="E100" s="104"/>
      <c r="F100" s="104"/>
      <c r="G100" s="104"/>
      <c r="H100" s="104"/>
      <c r="I100" s="104"/>
      <c r="J100" s="104"/>
      <c r="K100" s="104"/>
    </row>
    <row r="101" customFormat="false" ht="12.8" hidden="false" customHeight="false" outlineLevel="0" collapsed="false">
      <c r="A101" s="103"/>
      <c r="B101" s="124"/>
      <c r="C101" s="124"/>
      <c r="D101" s="124"/>
      <c r="E101" s="124"/>
      <c r="F101" s="124"/>
      <c r="G101" s="124"/>
      <c r="H101" s="124"/>
      <c r="I101" s="124"/>
      <c r="J101" s="124"/>
      <c r="K101" s="124"/>
    </row>
    <row r="102" customFormat="false" ht="12.8" hidden="false" customHeight="false" outlineLevel="0" collapsed="false">
      <c r="A102" s="103"/>
      <c r="B102" s="100" t="s">
        <v>1172</v>
      </c>
      <c r="C102" s="101"/>
      <c r="D102" s="101"/>
      <c r="E102" s="101"/>
      <c r="F102" s="101"/>
      <c r="G102" s="101"/>
      <c r="H102" s="101"/>
      <c r="I102" s="101"/>
      <c r="J102" s="117" t="s">
        <v>1150</v>
      </c>
      <c r="K102" s="118" t="n">
        <v>5036.88</v>
      </c>
    </row>
    <row r="103" customFormat="false" ht="12.8" hidden="false" customHeight="false" outlineLevel="0" collapsed="false">
      <c r="A103" s="103"/>
      <c r="B103" s="124"/>
      <c r="C103" s="124"/>
      <c r="D103" s="124"/>
      <c r="E103" s="124"/>
      <c r="F103" s="124"/>
      <c r="G103" s="124"/>
      <c r="H103" s="124"/>
      <c r="I103" s="124"/>
      <c r="J103" s="117" t="s">
        <v>1151</v>
      </c>
      <c r="K103" s="120" t="n">
        <v>10</v>
      </c>
    </row>
    <row r="104" customFormat="false" ht="12.8" hidden="false" customHeight="false" outlineLevel="0" collapsed="false">
      <c r="A104" s="103"/>
      <c r="B104" s="124"/>
      <c r="C104" s="124"/>
      <c r="D104" s="124"/>
      <c r="E104" s="124"/>
      <c r="F104" s="124"/>
      <c r="G104" s="124"/>
      <c r="H104" s="124"/>
      <c r="I104" s="124"/>
      <c r="J104" s="117" t="s">
        <v>1148</v>
      </c>
      <c r="K104" s="119" t="n">
        <v>1.25</v>
      </c>
    </row>
    <row r="105" customFormat="false" ht="12.8" hidden="false" customHeight="false" outlineLevel="0" collapsed="false">
      <c r="A105" s="103"/>
      <c r="B105" s="124"/>
      <c r="C105" s="124"/>
      <c r="D105" s="124"/>
      <c r="E105" s="124"/>
      <c r="F105" s="124"/>
      <c r="G105" s="124"/>
      <c r="H105" s="124"/>
      <c r="I105" s="124"/>
      <c r="J105" s="106" t="s">
        <v>1142</v>
      </c>
      <c r="K105" s="116" t="n">
        <v>62960.94</v>
      </c>
    </row>
    <row r="106" customFormat="false" ht="12.8" hidden="false" customHeight="true" outlineLevel="0" collapsed="false">
      <c r="A106" s="103" t="s">
        <v>1176</v>
      </c>
      <c r="B106" s="104" t="s">
        <v>1177</v>
      </c>
      <c r="C106" s="104"/>
      <c r="D106" s="104"/>
      <c r="E106" s="104"/>
      <c r="F106" s="104"/>
      <c r="G106" s="104"/>
      <c r="H106" s="104"/>
      <c r="I106" s="104"/>
      <c r="J106" s="104"/>
      <c r="K106" s="104"/>
    </row>
    <row r="107" customFormat="false" ht="12.8" hidden="false" customHeight="false" outlineLevel="0" collapsed="false">
      <c r="A107" s="102"/>
      <c r="B107" s="101"/>
      <c r="C107" s="101"/>
      <c r="D107" s="101"/>
      <c r="E107" s="101"/>
      <c r="F107" s="101"/>
      <c r="G107" s="101"/>
      <c r="H107" s="101"/>
      <c r="I107" s="101"/>
      <c r="J107" s="101"/>
      <c r="K107" s="101"/>
    </row>
    <row r="108" customFormat="false" ht="12.8" hidden="false" customHeight="false" outlineLevel="0" collapsed="false">
      <c r="A108" s="102"/>
      <c r="B108" s="100" t="s">
        <v>1178</v>
      </c>
      <c r="C108" s="101"/>
      <c r="D108" s="101"/>
      <c r="E108" s="101"/>
      <c r="F108" s="101"/>
      <c r="G108" s="101"/>
      <c r="H108" s="101"/>
      <c r="I108" s="101"/>
      <c r="J108" s="117" t="s">
        <v>1147</v>
      </c>
      <c r="K108" s="118" t="n">
        <v>5036.88</v>
      </c>
    </row>
    <row r="109" customFormat="false" ht="12.8" hidden="false" customHeight="false" outlineLevel="0" collapsed="false">
      <c r="A109" s="102"/>
      <c r="B109" s="100"/>
      <c r="C109" s="101"/>
      <c r="D109" s="101"/>
      <c r="E109" s="101"/>
      <c r="F109" s="101"/>
      <c r="G109" s="101"/>
      <c r="H109" s="101"/>
      <c r="I109" s="101"/>
      <c r="J109" s="117" t="s">
        <v>1148</v>
      </c>
      <c r="K109" s="119" t="n">
        <v>1.25</v>
      </c>
    </row>
    <row r="110" customFormat="false" ht="12.8" hidden="false" customHeight="false" outlineLevel="0" collapsed="false">
      <c r="A110" s="102"/>
      <c r="B110" s="100"/>
      <c r="C110" s="101"/>
      <c r="D110" s="101"/>
      <c r="E110" s="101"/>
      <c r="F110" s="101"/>
      <c r="G110" s="101"/>
      <c r="H110" s="101"/>
      <c r="I110" s="101"/>
      <c r="J110" s="106" t="s">
        <v>1142</v>
      </c>
      <c r="K110" s="116" t="n">
        <v>6296.09</v>
      </c>
    </row>
    <row r="111" customFormat="false" ht="12.8" hidden="false" customHeight="false" outlineLevel="0" collapsed="false">
      <c r="A111" s="103"/>
      <c r="B111" s="124"/>
      <c r="C111" s="124"/>
      <c r="D111" s="124"/>
      <c r="E111" s="124"/>
      <c r="F111" s="124"/>
      <c r="G111" s="124"/>
      <c r="H111" s="124"/>
      <c r="I111" s="124"/>
      <c r="J111" s="124"/>
      <c r="K111" s="124"/>
    </row>
    <row r="112" customFormat="false" ht="23.65" hidden="false" customHeight="true" outlineLevel="0" collapsed="false">
      <c r="A112" s="103" t="s">
        <v>1179</v>
      </c>
      <c r="B112" s="104" t="s">
        <v>1180</v>
      </c>
      <c r="C112" s="104"/>
      <c r="D112" s="104"/>
      <c r="E112" s="104"/>
      <c r="F112" s="104"/>
      <c r="G112" s="104"/>
      <c r="H112" s="104"/>
      <c r="I112" s="104"/>
      <c r="J112" s="104"/>
      <c r="K112" s="104"/>
    </row>
    <row r="113" customFormat="false" ht="12.8" hidden="false" customHeight="false" outlineLevel="0" collapsed="false">
      <c r="A113" s="103"/>
      <c r="B113" s="124"/>
      <c r="C113" s="124"/>
      <c r="D113" s="124"/>
      <c r="E113" s="124"/>
      <c r="F113" s="124"/>
      <c r="G113" s="124"/>
      <c r="H113" s="124"/>
      <c r="I113" s="124"/>
      <c r="J113" s="124"/>
      <c r="K113" s="124"/>
    </row>
    <row r="114" customFormat="false" ht="12.8" hidden="false" customHeight="false" outlineLevel="0" collapsed="false">
      <c r="A114" s="103"/>
      <c r="B114" s="100" t="s">
        <v>1165</v>
      </c>
      <c r="C114" s="101"/>
      <c r="D114" s="101"/>
      <c r="E114" s="101"/>
      <c r="F114" s="101"/>
      <c r="G114" s="101"/>
      <c r="H114" s="101"/>
      <c r="I114" s="101"/>
      <c r="J114" s="106" t="s">
        <v>1142</v>
      </c>
      <c r="K114" s="116" t="n">
        <v>1912.66</v>
      </c>
    </row>
    <row r="115" customFormat="false" ht="12.8" hidden="false" customHeight="false" outlineLevel="0" collapsed="false">
      <c r="A115" s="103"/>
      <c r="B115" s="124"/>
      <c r="C115" s="124"/>
      <c r="D115" s="124"/>
      <c r="E115" s="124"/>
      <c r="F115" s="124"/>
      <c r="G115" s="124"/>
      <c r="H115" s="124"/>
      <c r="I115" s="124"/>
      <c r="J115" s="124"/>
      <c r="K115" s="124"/>
    </row>
    <row r="116" customFormat="false" ht="23.65" hidden="false" customHeight="true" outlineLevel="0" collapsed="false">
      <c r="A116" s="103" t="s">
        <v>1181</v>
      </c>
      <c r="B116" s="104" t="s">
        <v>1182</v>
      </c>
      <c r="C116" s="104"/>
      <c r="D116" s="104"/>
      <c r="E116" s="104"/>
      <c r="F116" s="104"/>
      <c r="G116" s="104"/>
      <c r="H116" s="104"/>
      <c r="I116" s="104"/>
      <c r="J116" s="104"/>
      <c r="K116" s="104"/>
    </row>
    <row r="117" customFormat="false" ht="12.8" hidden="false" customHeight="false" outlineLevel="0" collapsed="false">
      <c r="A117" s="103"/>
      <c r="B117" s="124"/>
      <c r="C117" s="124"/>
      <c r="D117" s="124"/>
      <c r="E117" s="124"/>
      <c r="F117" s="124"/>
      <c r="G117" s="124"/>
      <c r="H117" s="124"/>
      <c r="I117" s="124"/>
      <c r="J117" s="124"/>
      <c r="K117" s="124"/>
    </row>
    <row r="118" customFormat="false" ht="12.8" hidden="false" customHeight="false" outlineLevel="0" collapsed="false">
      <c r="A118" s="103"/>
      <c r="B118" s="100" t="s">
        <v>1165</v>
      </c>
      <c r="C118" s="101"/>
      <c r="D118" s="101"/>
      <c r="E118" s="101"/>
      <c r="F118" s="101"/>
      <c r="G118" s="101"/>
      <c r="H118" s="101"/>
      <c r="I118" s="101"/>
      <c r="J118" s="106" t="s">
        <v>1142</v>
      </c>
      <c r="K118" s="116" t="n">
        <v>8878.82</v>
      </c>
    </row>
    <row r="119" customFormat="false" ht="12.8" hidden="false" customHeight="false" outlineLevel="0" collapsed="false">
      <c r="A119" s="103"/>
      <c r="B119" s="124"/>
      <c r="C119" s="124"/>
      <c r="D119" s="124"/>
      <c r="E119" s="124"/>
      <c r="F119" s="124"/>
      <c r="G119" s="124"/>
      <c r="H119" s="124"/>
      <c r="I119" s="124"/>
      <c r="J119" s="124"/>
      <c r="K119" s="124"/>
    </row>
    <row r="120" customFormat="false" ht="23.65" hidden="false" customHeight="true" outlineLevel="0" collapsed="false">
      <c r="A120" s="103" t="s">
        <v>1183</v>
      </c>
      <c r="B120" s="104" t="s">
        <v>1184</v>
      </c>
      <c r="C120" s="104"/>
      <c r="D120" s="104"/>
      <c r="E120" s="104"/>
      <c r="F120" s="104"/>
      <c r="G120" s="104"/>
      <c r="H120" s="104"/>
      <c r="I120" s="104"/>
      <c r="J120" s="104"/>
      <c r="K120" s="104"/>
    </row>
    <row r="121" customFormat="false" ht="12.8" hidden="false" customHeight="false" outlineLevel="0" collapsed="false">
      <c r="A121" s="103"/>
      <c r="B121" s="124"/>
      <c r="C121" s="124"/>
      <c r="D121" s="124"/>
      <c r="E121" s="124"/>
      <c r="F121" s="124"/>
      <c r="G121" s="124"/>
      <c r="H121" s="124"/>
      <c r="I121" s="124"/>
      <c r="J121" s="124"/>
      <c r="K121" s="124"/>
    </row>
    <row r="122" customFormat="false" ht="12.8" hidden="false" customHeight="false" outlineLevel="0" collapsed="false">
      <c r="A122" s="103"/>
      <c r="B122" s="100" t="s">
        <v>1165</v>
      </c>
      <c r="C122" s="101"/>
      <c r="D122" s="101"/>
      <c r="E122" s="101"/>
      <c r="F122" s="101"/>
      <c r="G122" s="101"/>
      <c r="H122" s="101"/>
      <c r="I122" s="101"/>
      <c r="J122" s="106" t="s">
        <v>1142</v>
      </c>
      <c r="K122" s="116" t="n">
        <v>1320.91</v>
      </c>
    </row>
    <row r="123" customFormat="false" ht="12.8" hidden="false" customHeight="false" outlineLevel="0" collapsed="false">
      <c r="A123" s="103"/>
      <c r="B123" s="124"/>
      <c r="C123" s="124"/>
      <c r="D123" s="124"/>
      <c r="E123" s="124"/>
      <c r="F123" s="124"/>
      <c r="G123" s="124"/>
      <c r="H123" s="124"/>
      <c r="I123" s="124"/>
      <c r="J123" s="124"/>
      <c r="K123" s="124"/>
    </row>
    <row r="124" customFormat="false" ht="12.8" hidden="false" customHeight="true" outlineLevel="0" collapsed="false">
      <c r="A124" s="103" t="s">
        <v>1185</v>
      </c>
      <c r="B124" s="104" t="s">
        <v>1186</v>
      </c>
      <c r="C124" s="104"/>
      <c r="D124" s="104"/>
      <c r="E124" s="104"/>
      <c r="F124" s="104"/>
      <c r="G124" s="104"/>
      <c r="H124" s="104"/>
      <c r="I124" s="104"/>
      <c r="J124" s="104"/>
      <c r="K124" s="104"/>
    </row>
    <row r="125" customFormat="false" ht="12.8" hidden="false" customHeight="false" outlineLevel="0" collapsed="false">
      <c r="A125" s="103"/>
      <c r="B125" s="124"/>
      <c r="C125" s="124"/>
      <c r="D125" s="124"/>
      <c r="E125" s="124"/>
      <c r="F125" s="124"/>
      <c r="G125" s="124"/>
      <c r="H125" s="124"/>
      <c r="I125" s="124"/>
      <c r="J125" s="124"/>
      <c r="K125" s="124"/>
    </row>
    <row r="126" customFormat="false" ht="12.8" hidden="false" customHeight="false" outlineLevel="0" collapsed="false">
      <c r="A126" s="103"/>
      <c r="B126" s="100" t="s">
        <v>1165</v>
      </c>
      <c r="C126" s="101"/>
      <c r="D126" s="101"/>
      <c r="E126" s="101"/>
      <c r="F126" s="101"/>
      <c r="G126" s="101"/>
      <c r="H126" s="101"/>
      <c r="I126" s="101"/>
      <c r="J126" s="106" t="s">
        <v>1142</v>
      </c>
      <c r="K126" s="123" t="n">
        <v>1608</v>
      </c>
    </row>
    <row r="127" customFormat="false" ht="12.8" hidden="false" customHeight="false" outlineLevel="0" collapsed="false">
      <c r="A127" s="103"/>
      <c r="B127" s="124"/>
      <c r="C127" s="124"/>
      <c r="D127" s="124"/>
      <c r="E127" s="124"/>
      <c r="F127" s="124"/>
      <c r="G127" s="124"/>
      <c r="H127" s="124"/>
      <c r="I127" s="124"/>
      <c r="J127" s="124"/>
      <c r="K127" s="124"/>
    </row>
    <row r="128" customFormat="false" ht="12.8" hidden="false" customHeight="true" outlineLevel="0" collapsed="false">
      <c r="A128" s="103" t="s">
        <v>1187</v>
      </c>
      <c r="B128" s="104" t="s">
        <v>1188</v>
      </c>
      <c r="C128" s="104"/>
      <c r="D128" s="104"/>
      <c r="E128" s="104"/>
      <c r="F128" s="104"/>
      <c r="G128" s="104"/>
      <c r="H128" s="104"/>
      <c r="I128" s="104"/>
      <c r="J128" s="104"/>
      <c r="K128" s="104"/>
    </row>
    <row r="129" customFormat="false" ht="12.8" hidden="false" customHeight="false" outlineLevel="0" collapsed="false">
      <c r="A129" s="103"/>
      <c r="B129" s="124"/>
      <c r="C129" s="124"/>
      <c r="D129" s="124"/>
      <c r="E129" s="124"/>
      <c r="F129" s="124"/>
      <c r="G129" s="124"/>
      <c r="H129" s="124"/>
      <c r="I129" s="124"/>
      <c r="J129" s="124"/>
      <c r="K129" s="124"/>
    </row>
    <row r="130" customFormat="false" ht="12.8" hidden="false" customHeight="false" outlineLevel="0" collapsed="false">
      <c r="A130" s="103"/>
      <c r="B130" s="100" t="s">
        <v>1165</v>
      </c>
      <c r="C130" s="101"/>
      <c r="D130" s="101"/>
      <c r="E130" s="101"/>
      <c r="F130" s="101"/>
      <c r="G130" s="101"/>
      <c r="H130" s="101"/>
      <c r="I130" s="101"/>
      <c r="J130" s="106" t="s">
        <v>1142</v>
      </c>
      <c r="K130" s="123" t="n">
        <v>3080.47</v>
      </c>
    </row>
    <row r="131" customFormat="false" ht="12.8" hidden="false" customHeight="false" outlineLevel="0" collapsed="false">
      <c r="A131" s="103"/>
      <c r="B131" s="124"/>
      <c r="C131" s="124"/>
      <c r="D131" s="124"/>
      <c r="E131" s="124"/>
      <c r="F131" s="124"/>
      <c r="G131" s="124"/>
      <c r="H131" s="124"/>
      <c r="I131" s="124"/>
      <c r="J131" s="124"/>
      <c r="K131" s="124"/>
    </row>
    <row r="132" customFormat="false" ht="12.8" hidden="false" customHeight="true" outlineLevel="0" collapsed="false">
      <c r="A132" s="103" t="s">
        <v>1189</v>
      </c>
      <c r="B132" s="104" t="s">
        <v>1190</v>
      </c>
      <c r="C132" s="104"/>
      <c r="D132" s="104"/>
      <c r="E132" s="104"/>
      <c r="F132" s="104"/>
      <c r="G132" s="104"/>
      <c r="H132" s="104"/>
      <c r="I132" s="104"/>
      <c r="J132" s="104"/>
      <c r="K132" s="104"/>
    </row>
    <row r="133" customFormat="false" ht="12.8" hidden="false" customHeight="false" outlineLevel="0" collapsed="false">
      <c r="A133" s="103"/>
      <c r="B133" s="124"/>
      <c r="C133" s="124"/>
      <c r="D133" s="124"/>
      <c r="E133" s="124"/>
      <c r="F133" s="124"/>
      <c r="G133" s="124"/>
      <c r="H133" s="124"/>
      <c r="I133" s="124"/>
      <c r="J133" s="124"/>
      <c r="K133" s="124"/>
    </row>
    <row r="134" customFormat="false" ht="12.8" hidden="false" customHeight="false" outlineLevel="0" collapsed="false">
      <c r="A134" s="103"/>
      <c r="B134" s="100" t="s">
        <v>1165</v>
      </c>
      <c r="C134" s="101"/>
      <c r="D134" s="101"/>
      <c r="E134" s="101"/>
      <c r="F134" s="101"/>
      <c r="G134" s="101"/>
      <c r="H134" s="101"/>
      <c r="I134" s="101"/>
      <c r="J134" s="106" t="s">
        <v>1142</v>
      </c>
      <c r="K134" s="123" t="n">
        <v>413.2</v>
      </c>
    </row>
    <row r="135" customFormat="false" ht="12.8" hidden="false" customHeight="false" outlineLevel="0" collapsed="false">
      <c r="A135" s="103"/>
      <c r="B135" s="124"/>
      <c r="C135" s="124"/>
      <c r="D135" s="124"/>
      <c r="E135" s="124"/>
      <c r="F135" s="124"/>
      <c r="G135" s="124"/>
      <c r="H135" s="124"/>
      <c r="I135" s="124"/>
      <c r="J135" s="124"/>
      <c r="K135" s="124"/>
    </row>
    <row r="136" customFormat="false" ht="12.8" hidden="false" customHeight="true" outlineLevel="0" collapsed="false">
      <c r="A136" s="103" t="s">
        <v>1191</v>
      </c>
      <c r="B136" s="104" t="s">
        <v>1192</v>
      </c>
      <c r="C136" s="104"/>
      <c r="D136" s="104"/>
      <c r="E136" s="104"/>
      <c r="F136" s="104"/>
      <c r="G136" s="104"/>
      <c r="H136" s="104"/>
      <c r="I136" s="104"/>
      <c r="J136" s="104"/>
      <c r="K136" s="104"/>
    </row>
    <row r="137" customFormat="false" ht="12.8" hidden="false" customHeight="false" outlineLevel="0" collapsed="false">
      <c r="A137" s="103"/>
      <c r="B137" s="124"/>
      <c r="C137" s="124"/>
      <c r="D137" s="124"/>
      <c r="E137" s="124"/>
      <c r="F137" s="124"/>
      <c r="G137" s="124"/>
      <c r="H137" s="124"/>
      <c r="I137" s="124"/>
      <c r="J137" s="124"/>
      <c r="K137" s="124"/>
    </row>
    <row r="138" customFormat="false" ht="12.8" hidden="false" customHeight="false" outlineLevel="0" collapsed="false">
      <c r="A138" s="103"/>
      <c r="B138" s="100" t="s">
        <v>1165</v>
      </c>
      <c r="C138" s="101"/>
      <c r="D138" s="101"/>
      <c r="E138" s="101"/>
      <c r="F138" s="101"/>
      <c r="G138" s="101"/>
      <c r="H138" s="101"/>
      <c r="I138" s="101"/>
      <c r="J138" s="106" t="s">
        <v>1142</v>
      </c>
      <c r="K138" s="123" t="n">
        <v>635.41</v>
      </c>
    </row>
    <row r="139" customFormat="false" ht="12.8" hidden="false" customHeight="false" outlineLevel="0" collapsed="false">
      <c r="A139" s="103"/>
      <c r="B139" s="124"/>
      <c r="C139" s="124"/>
      <c r="D139" s="124"/>
      <c r="E139" s="124"/>
      <c r="F139" s="124"/>
      <c r="G139" s="124"/>
      <c r="H139" s="124"/>
      <c r="I139" s="124"/>
      <c r="J139" s="124"/>
      <c r="K139" s="124"/>
    </row>
    <row r="140" customFormat="false" ht="12.8" hidden="false" customHeight="true" outlineLevel="0" collapsed="false">
      <c r="A140" s="103" t="s">
        <v>1193</v>
      </c>
      <c r="B140" s="104" t="s">
        <v>1194</v>
      </c>
      <c r="C140" s="104"/>
      <c r="D140" s="104"/>
      <c r="E140" s="104"/>
      <c r="F140" s="104"/>
      <c r="G140" s="104"/>
      <c r="H140" s="104"/>
      <c r="I140" s="104"/>
      <c r="J140" s="104"/>
      <c r="K140" s="104"/>
    </row>
    <row r="141" customFormat="false" ht="12.8" hidden="false" customHeight="false" outlineLevel="0" collapsed="false">
      <c r="A141" s="103"/>
      <c r="B141" s="124"/>
      <c r="C141" s="124"/>
      <c r="D141" s="124"/>
      <c r="E141" s="124"/>
      <c r="F141" s="124"/>
      <c r="G141" s="124"/>
      <c r="H141" s="124"/>
      <c r="I141" s="124"/>
      <c r="J141" s="124"/>
      <c r="K141" s="124"/>
    </row>
    <row r="142" customFormat="false" ht="12.8" hidden="false" customHeight="false" outlineLevel="0" collapsed="false">
      <c r="A142" s="103"/>
      <c r="B142" s="100" t="s">
        <v>1165</v>
      </c>
      <c r="C142" s="101"/>
      <c r="D142" s="101"/>
      <c r="E142" s="101"/>
      <c r="F142" s="101"/>
      <c r="G142" s="101"/>
      <c r="H142" s="101"/>
      <c r="I142" s="101"/>
      <c r="J142" s="106" t="s">
        <v>1142</v>
      </c>
      <c r="K142" s="123" t="n">
        <v>696.16</v>
      </c>
    </row>
    <row r="143" customFormat="false" ht="12.8" hidden="false" customHeight="false" outlineLevel="0" collapsed="false">
      <c r="A143" s="103"/>
      <c r="B143" s="124"/>
      <c r="C143" s="124"/>
      <c r="D143" s="124"/>
      <c r="E143" s="124"/>
      <c r="F143" s="124"/>
      <c r="G143" s="124"/>
      <c r="H143" s="124"/>
      <c r="I143" s="124"/>
      <c r="J143" s="124"/>
      <c r="K143" s="124"/>
    </row>
    <row r="144" customFormat="false" ht="12.8" hidden="false" customHeight="true" outlineLevel="0" collapsed="false">
      <c r="A144" s="103" t="s">
        <v>1195</v>
      </c>
      <c r="B144" s="104" t="s">
        <v>1196</v>
      </c>
      <c r="C144" s="104"/>
      <c r="D144" s="104"/>
      <c r="E144" s="104"/>
      <c r="F144" s="104"/>
      <c r="G144" s="104"/>
      <c r="H144" s="104"/>
      <c r="I144" s="104"/>
      <c r="J144" s="104"/>
      <c r="K144" s="104"/>
    </row>
    <row r="145" customFormat="false" ht="12.8" hidden="false" customHeight="false" outlineLevel="0" collapsed="false">
      <c r="A145" s="103"/>
      <c r="B145" s="124"/>
      <c r="C145" s="124"/>
      <c r="D145" s="124"/>
      <c r="E145" s="124"/>
      <c r="F145" s="124"/>
      <c r="G145" s="124"/>
      <c r="H145" s="124"/>
      <c r="I145" s="124"/>
      <c r="J145" s="124"/>
      <c r="K145" s="124"/>
    </row>
    <row r="146" customFormat="false" ht="12.8" hidden="false" customHeight="false" outlineLevel="0" collapsed="false">
      <c r="A146" s="103"/>
      <c r="B146" s="100" t="s">
        <v>1165</v>
      </c>
      <c r="C146" s="101"/>
      <c r="D146" s="101"/>
      <c r="E146" s="101"/>
      <c r="F146" s="101"/>
      <c r="G146" s="101"/>
      <c r="H146" s="101"/>
      <c r="I146" s="101"/>
      <c r="J146" s="106" t="s">
        <v>1142</v>
      </c>
      <c r="K146" s="123" t="n">
        <v>1571.99</v>
      </c>
    </row>
    <row r="147" customFormat="false" ht="12.8" hidden="false" customHeight="false" outlineLevel="0" collapsed="false">
      <c r="A147" s="103"/>
      <c r="B147" s="124"/>
      <c r="C147" s="124"/>
      <c r="D147" s="124"/>
      <c r="E147" s="124"/>
      <c r="F147" s="124"/>
      <c r="G147" s="124"/>
      <c r="H147" s="124"/>
      <c r="I147" s="124"/>
      <c r="J147" s="124"/>
      <c r="K147" s="124"/>
    </row>
    <row r="148" customFormat="false" ht="23.65" hidden="false" customHeight="true" outlineLevel="0" collapsed="false">
      <c r="A148" s="103" t="s">
        <v>1197</v>
      </c>
      <c r="B148" s="104" t="s">
        <v>1198</v>
      </c>
      <c r="C148" s="104"/>
      <c r="D148" s="104"/>
      <c r="E148" s="104"/>
      <c r="F148" s="104"/>
      <c r="G148" s="104"/>
      <c r="H148" s="104"/>
      <c r="I148" s="104"/>
      <c r="J148" s="104"/>
      <c r="K148" s="104"/>
    </row>
    <row r="149" customFormat="false" ht="12.8" hidden="false" customHeight="false" outlineLevel="0" collapsed="false">
      <c r="A149" s="103"/>
      <c r="B149" s="124"/>
      <c r="C149" s="124"/>
      <c r="D149" s="124"/>
      <c r="E149" s="124"/>
      <c r="F149" s="124"/>
      <c r="G149" s="124"/>
      <c r="H149" s="124"/>
      <c r="I149" s="124"/>
      <c r="J149" s="124"/>
      <c r="K149" s="124"/>
    </row>
    <row r="150" customFormat="false" ht="12.8" hidden="false" customHeight="false" outlineLevel="0" collapsed="false">
      <c r="A150" s="103"/>
      <c r="B150" s="100" t="s">
        <v>1165</v>
      </c>
      <c r="C150" s="101"/>
      <c r="D150" s="101"/>
      <c r="E150" s="101"/>
      <c r="F150" s="101"/>
      <c r="G150" s="101"/>
      <c r="H150" s="101"/>
      <c r="I150" s="101"/>
      <c r="J150" s="106" t="s">
        <v>1142</v>
      </c>
      <c r="K150" s="123" t="n">
        <v>1608</v>
      </c>
    </row>
    <row r="151" customFormat="false" ht="12.8" hidden="false" customHeight="false" outlineLevel="0" collapsed="false">
      <c r="A151" s="103"/>
      <c r="B151" s="124"/>
      <c r="C151" s="124"/>
      <c r="D151" s="124"/>
      <c r="E151" s="124"/>
      <c r="F151" s="124"/>
      <c r="G151" s="124"/>
      <c r="H151" s="124"/>
      <c r="I151" s="124"/>
      <c r="J151" s="124"/>
      <c r="K151" s="124"/>
    </row>
    <row r="152" customFormat="false" ht="23.65" hidden="false" customHeight="true" outlineLevel="0" collapsed="false">
      <c r="A152" s="103" t="s">
        <v>1199</v>
      </c>
      <c r="B152" s="104" t="s">
        <v>1200</v>
      </c>
      <c r="C152" s="104"/>
      <c r="D152" s="104"/>
      <c r="E152" s="104"/>
      <c r="F152" s="104"/>
      <c r="G152" s="104"/>
      <c r="H152" s="104"/>
      <c r="I152" s="104"/>
      <c r="J152" s="104"/>
      <c r="K152" s="104"/>
    </row>
    <row r="153" customFormat="false" ht="12.8" hidden="false" customHeight="false" outlineLevel="0" collapsed="false">
      <c r="A153" s="103"/>
      <c r="B153" s="124"/>
      <c r="C153" s="124"/>
      <c r="D153" s="124"/>
      <c r="E153" s="124"/>
      <c r="F153" s="124"/>
      <c r="G153" s="124"/>
      <c r="H153" s="124"/>
      <c r="I153" s="124"/>
      <c r="J153" s="124"/>
      <c r="K153" s="124"/>
    </row>
    <row r="154" customFormat="false" ht="12.8" hidden="false" customHeight="false" outlineLevel="0" collapsed="false">
      <c r="A154" s="103"/>
      <c r="B154" s="100" t="s">
        <v>1165</v>
      </c>
      <c r="C154" s="101"/>
      <c r="D154" s="101"/>
      <c r="E154" s="101"/>
      <c r="F154" s="101"/>
      <c r="G154" s="101"/>
      <c r="H154" s="101"/>
      <c r="I154" s="101"/>
      <c r="J154" s="106" t="s">
        <v>1142</v>
      </c>
      <c r="K154" s="123" t="n">
        <v>3080.47</v>
      </c>
    </row>
    <row r="155" customFormat="false" ht="12.8" hidden="false" customHeight="false" outlineLevel="0" collapsed="false">
      <c r="A155" s="103"/>
      <c r="B155" s="124"/>
      <c r="C155" s="124"/>
      <c r="D155" s="124"/>
      <c r="E155" s="124"/>
      <c r="F155" s="124"/>
      <c r="G155" s="124"/>
      <c r="H155" s="124"/>
      <c r="I155" s="124"/>
      <c r="J155" s="124"/>
      <c r="K155" s="124"/>
    </row>
    <row r="156" customFormat="false" ht="23.65" hidden="false" customHeight="true" outlineLevel="0" collapsed="false">
      <c r="A156" s="103" t="s">
        <v>1201</v>
      </c>
      <c r="B156" s="104" t="s">
        <v>1202</v>
      </c>
      <c r="C156" s="104"/>
      <c r="D156" s="104"/>
      <c r="E156" s="104"/>
      <c r="F156" s="104"/>
      <c r="G156" s="104"/>
      <c r="H156" s="104"/>
      <c r="I156" s="104"/>
      <c r="J156" s="104"/>
      <c r="K156" s="104"/>
    </row>
    <row r="157" customFormat="false" ht="12.8" hidden="false" customHeight="false" outlineLevel="0" collapsed="false">
      <c r="A157" s="103"/>
      <c r="B157" s="124"/>
      <c r="C157" s="124"/>
      <c r="D157" s="124"/>
      <c r="E157" s="124"/>
      <c r="F157" s="124"/>
      <c r="G157" s="124"/>
      <c r="H157" s="124"/>
      <c r="I157" s="124"/>
      <c r="J157" s="124"/>
      <c r="K157" s="124"/>
    </row>
    <row r="158" customFormat="false" ht="12.8" hidden="false" customHeight="false" outlineLevel="0" collapsed="false">
      <c r="A158" s="103"/>
      <c r="B158" s="100" t="s">
        <v>1165</v>
      </c>
      <c r="C158" s="101"/>
      <c r="D158" s="101"/>
      <c r="E158" s="101"/>
      <c r="F158" s="101"/>
      <c r="G158" s="101"/>
      <c r="H158" s="101"/>
      <c r="I158" s="101"/>
      <c r="J158" s="106" t="s">
        <v>1142</v>
      </c>
      <c r="K158" s="123" t="n">
        <v>413.2</v>
      </c>
    </row>
    <row r="159" customFormat="false" ht="12.8" hidden="false" customHeight="false" outlineLevel="0" collapsed="false">
      <c r="A159" s="103"/>
      <c r="B159" s="124"/>
      <c r="C159" s="124"/>
      <c r="D159" s="124"/>
      <c r="E159" s="124"/>
      <c r="F159" s="124"/>
      <c r="G159" s="124"/>
      <c r="H159" s="124"/>
      <c r="I159" s="124"/>
      <c r="J159" s="124"/>
      <c r="K159" s="124"/>
    </row>
    <row r="160" customFormat="false" ht="23.65" hidden="false" customHeight="true" outlineLevel="0" collapsed="false">
      <c r="A160" s="103" t="s">
        <v>1203</v>
      </c>
      <c r="B160" s="104" t="s">
        <v>1204</v>
      </c>
      <c r="C160" s="104"/>
      <c r="D160" s="104"/>
      <c r="E160" s="104"/>
      <c r="F160" s="104"/>
      <c r="G160" s="104"/>
      <c r="H160" s="104"/>
      <c r="I160" s="104"/>
      <c r="J160" s="104"/>
      <c r="K160" s="104"/>
    </row>
    <row r="161" customFormat="false" ht="12.8" hidden="false" customHeight="false" outlineLevel="0" collapsed="false">
      <c r="A161" s="103"/>
      <c r="B161" s="124"/>
      <c r="C161" s="124"/>
      <c r="D161" s="124"/>
      <c r="E161" s="124"/>
      <c r="F161" s="124"/>
      <c r="G161" s="124"/>
      <c r="H161" s="124"/>
      <c r="I161" s="124"/>
      <c r="J161" s="124"/>
      <c r="K161" s="124"/>
    </row>
    <row r="162" customFormat="false" ht="12.8" hidden="false" customHeight="false" outlineLevel="0" collapsed="false">
      <c r="A162" s="103"/>
      <c r="B162" s="100" t="s">
        <v>1165</v>
      </c>
      <c r="C162" s="101"/>
      <c r="D162" s="101"/>
      <c r="E162" s="101"/>
      <c r="F162" s="101"/>
      <c r="G162" s="101"/>
      <c r="H162" s="101"/>
      <c r="I162" s="101"/>
      <c r="J162" s="106" t="s">
        <v>1142</v>
      </c>
      <c r="K162" s="123" t="n">
        <v>635.41</v>
      </c>
    </row>
    <row r="163" customFormat="false" ht="12.8" hidden="false" customHeight="false" outlineLevel="0" collapsed="false">
      <c r="A163" s="103"/>
      <c r="B163" s="124"/>
      <c r="C163" s="124"/>
      <c r="D163" s="124"/>
      <c r="E163" s="124"/>
      <c r="F163" s="124"/>
      <c r="G163" s="124"/>
      <c r="H163" s="124"/>
      <c r="I163" s="124"/>
      <c r="J163" s="124"/>
      <c r="K163" s="124"/>
    </row>
    <row r="164" customFormat="false" ht="23.65" hidden="false" customHeight="true" outlineLevel="0" collapsed="false">
      <c r="A164" s="103" t="s">
        <v>1205</v>
      </c>
      <c r="B164" s="104" t="s">
        <v>1206</v>
      </c>
      <c r="C164" s="104"/>
      <c r="D164" s="104"/>
      <c r="E164" s="104"/>
      <c r="F164" s="104"/>
      <c r="G164" s="104"/>
      <c r="H164" s="104"/>
      <c r="I164" s="104"/>
      <c r="J164" s="104"/>
      <c r="K164" s="104"/>
    </row>
    <row r="165" customFormat="false" ht="12.8" hidden="false" customHeight="false" outlineLevel="0" collapsed="false">
      <c r="A165" s="103"/>
      <c r="B165" s="124"/>
      <c r="C165" s="124"/>
      <c r="D165" s="124"/>
      <c r="E165" s="124"/>
      <c r="F165" s="124"/>
      <c r="G165" s="124"/>
      <c r="H165" s="124"/>
      <c r="I165" s="124"/>
      <c r="J165" s="124"/>
      <c r="K165" s="124"/>
    </row>
    <row r="166" customFormat="false" ht="12.8" hidden="false" customHeight="false" outlineLevel="0" collapsed="false">
      <c r="A166" s="103"/>
      <c r="B166" s="100" t="s">
        <v>1165</v>
      </c>
      <c r="C166" s="101"/>
      <c r="D166" s="101"/>
      <c r="E166" s="101"/>
      <c r="F166" s="101"/>
      <c r="G166" s="101"/>
      <c r="H166" s="101"/>
      <c r="I166" s="101"/>
      <c r="J166" s="106" t="s">
        <v>1142</v>
      </c>
      <c r="K166" s="123" t="n">
        <v>696.16</v>
      </c>
    </row>
    <row r="167" customFormat="false" ht="12.8" hidden="false" customHeight="false" outlineLevel="0" collapsed="false">
      <c r="A167" s="103"/>
      <c r="B167" s="124"/>
      <c r="C167" s="124"/>
      <c r="D167" s="124"/>
      <c r="E167" s="124"/>
      <c r="F167" s="124"/>
      <c r="G167" s="124"/>
      <c r="H167" s="124"/>
      <c r="I167" s="124"/>
      <c r="J167" s="124"/>
      <c r="K167" s="124"/>
    </row>
    <row r="168" customFormat="false" ht="23.65" hidden="false" customHeight="true" outlineLevel="0" collapsed="false">
      <c r="A168" s="103" t="s">
        <v>1207</v>
      </c>
      <c r="B168" s="104" t="s">
        <v>1208</v>
      </c>
      <c r="C168" s="104"/>
      <c r="D168" s="104"/>
      <c r="E168" s="104"/>
      <c r="F168" s="104"/>
      <c r="G168" s="104"/>
      <c r="H168" s="104"/>
      <c r="I168" s="104"/>
      <c r="J168" s="104"/>
      <c r="K168" s="104"/>
    </row>
    <row r="169" customFormat="false" ht="12.8" hidden="false" customHeight="false" outlineLevel="0" collapsed="false">
      <c r="A169" s="103"/>
      <c r="B169" s="124"/>
      <c r="C169" s="124"/>
      <c r="D169" s="124"/>
      <c r="E169" s="124"/>
      <c r="F169" s="124"/>
      <c r="G169" s="124"/>
      <c r="H169" s="124"/>
      <c r="I169" s="124"/>
      <c r="J169" s="124"/>
      <c r="K169" s="124"/>
    </row>
    <row r="170" customFormat="false" ht="12.8" hidden="false" customHeight="false" outlineLevel="0" collapsed="false">
      <c r="A170" s="103"/>
      <c r="B170" s="100" t="s">
        <v>1165</v>
      </c>
      <c r="C170" s="101"/>
      <c r="D170" s="101"/>
      <c r="E170" s="101"/>
      <c r="F170" s="101"/>
      <c r="G170" s="101"/>
      <c r="H170" s="101"/>
      <c r="I170" s="101"/>
      <c r="J170" s="106" t="s">
        <v>1142</v>
      </c>
      <c r="K170" s="123" t="n">
        <v>1571.99</v>
      </c>
    </row>
    <row r="171" customFormat="false" ht="12.8" hidden="false" customHeight="false" outlineLevel="0" collapsed="false">
      <c r="A171" s="103"/>
      <c r="B171" s="124"/>
      <c r="C171" s="124"/>
      <c r="D171" s="124"/>
      <c r="E171" s="124"/>
      <c r="F171" s="124"/>
      <c r="G171" s="124"/>
      <c r="H171" s="124"/>
      <c r="I171" s="124"/>
      <c r="J171" s="124"/>
      <c r="K171" s="124"/>
    </row>
    <row r="172" customFormat="false" ht="12.8" hidden="false" customHeight="true" outlineLevel="0" collapsed="false">
      <c r="A172" s="103" t="s">
        <v>1209</v>
      </c>
      <c r="B172" s="104" t="s">
        <v>1210</v>
      </c>
      <c r="C172" s="104"/>
      <c r="D172" s="104"/>
      <c r="E172" s="104"/>
      <c r="F172" s="104"/>
      <c r="G172" s="104"/>
      <c r="H172" s="104"/>
      <c r="I172" s="104"/>
      <c r="J172" s="104"/>
      <c r="K172" s="104"/>
    </row>
    <row r="173" customFormat="false" ht="12.8" hidden="false" customHeight="false" outlineLevel="0" collapsed="false">
      <c r="A173" s="103"/>
      <c r="B173" s="124"/>
      <c r="C173" s="124"/>
      <c r="D173" s="124"/>
      <c r="E173" s="124"/>
      <c r="F173" s="124"/>
      <c r="G173" s="124"/>
      <c r="H173" s="124"/>
      <c r="I173" s="124"/>
      <c r="J173" s="124"/>
      <c r="K173" s="124"/>
    </row>
    <row r="174" customFormat="false" ht="12.8" hidden="false" customHeight="false" outlineLevel="0" collapsed="false">
      <c r="A174" s="103"/>
      <c r="B174" s="100" t="s">
        <v>1165</v>
      </c>
      <c r="C174" s="101"/>
      <c r="D174" s="101"/>
      <c r="E174" s="101"/>
      <c r="F174" s="101"/>
      <c r="G174" s="101"/>
      <c r="H174" s="101"/>
      <c r="I174" s="101"/>
      <c r="J174" s="106" t="s">
        <v>1142</v>
      </c>
      <c r="K174" s="128" t="n">
        <v>56</v>
      </c>
    </row>
    <row r="175" customFormat="false" ht="12.8" hidden="false" customHeight="false" outlineLevel="0" collapsed="false">
      <c r="A175" s="103"/>
      <c r="B175" s="124"/>
      <c r="C175" s="124"/>
      <c r="D175" s="124"/>
      <c r="E175" s="124"/>
      <c r="F175" s="124"/>
      <c r="G175" s="124"/>
      <c r="H175" s="124"/>
      <c r="I175" s="124"/>
      <c r="J175" s="124"/>
      <c r="K175" s="124"/>
    </row>
    <row r="176" customFormat="false" ht="12.8" hidden="false" customHeight="true" outlineLevel="0" collapsed="false">
      <c r="A176" s="103" t="s">
        <v>1211</v>
      </c>
      <c r="B176" s="104" t="s">
        <v>1212</v>
      </c>
      <c r="C176" s="104"/>
      <c r="D176" s="104"/>
      <c r="E176" s="104"/>
      <c r="F176" s="104"/>
      <c r="G176" s="104"/>
      <c r="H176" s="104"/>
      <c r="I176" s="104"/>
      <c r="J176" s="104"/>
      <c r="K176" s="104"/>
    </row>
    <row r="177" customFormat="false" ht="12.8" hidden="false" customHeight="false" outlineLevel="0" collapsed="false">
      <c r="A177" s="103"/>
      <c r="B177" s="124"/>
      <c r="C177" s="124"/>
      <c r="D177" s="124"/>
      <c r="E177" s="124"/>
      <c r="F177" s="124"/>
      <c r="G177" s="124"/>
      <c r="H177" s="124"/>
      <c r="I177" s="124"/>
      <c r="J177" s="124"/>
      <c r="K177" s="124"/>
    </row>
    <row r="178" customFormat="false" ht="12.8" hidden="false" customHeight="false" outlineLevel="0" collapsed="false">
      <c r="A178" s="103"/>
      <c r="B178" s="100" t="s">
        <v>1165</v>
      </c>
      <c r="C178" s="101"/>
      <c r="D178" s="101"/>
      <c r="E178" s="101"/>
      <c r="F178" s="101"/>
      <c r="G178" s="101"/>
      <c r="H178" s="101"/>
      <c r="I178" s="101"/>
      <c r="J178" s="106" t="s">
        <v>1142</v>
      </c>
      <c r="K178" s="128" t="n">
        <v>11</v>
      </c>
    </row>
    <row r="179" customFormat="false" ht="12.8" hidden="false" customHeight="false" outlineLevel="0" collapsed="false">
      <c r="A179" s="103"/>
      <c r="B179" s="124"/>
      <c r="C179" s="124"/>
      <c r="D179" s="124"/>
      <c r="E179" s="124"/>
      <c r="F179" s="124"/>
      <c r="G179" s="124"/>
      <c r="H179" s="124"/>
      <c r="I179" s="124"/>
      <c r="J179" s="124"/>
      <c r="K179" s="124"/>
    </row>
    <row r="180" customFormat="false" ht="12.8" hidden="false" customHeight="true" outlineLevel="0" collapsed="false">
      <c r="A180" s="103" t="s">
        <v>1213</v>
      </c>
      <c r="B180" s="104" t="s">
        <v>1214</v>
      </c>
      <c r="C180" s="104"/>
      <c r="D180" s="104"/>
      <c r="E180" s="104"/>
      <c r="F180" s="104"/>
      <c r="G180" s="104"/>
      <c r="H180" s="104"/>
      <c r="I180" s="104"/>
      <c r="J180" s="104"/>
      <c r="K180" s="104"/>
    </row>
    <row r="181" customFormat="false" ht="12.8" hidden="false" customHeight="false" outlineLevel="0" collapsed="false">
      <c r="A181" s="103"/>
      <c r="B181" s="124"/>
      <c r="C181" s="124"/>
      <c r="D181" s="124"/>
      <c r="E181" s="124"/>
      <c r="F181" s="124"/>
      <c r="G181" s="124"/>
      <c r="H181" s="124"/>
      <c r="I181" s="124"/>
      <c r="J181" s="124"/>
      <c r="K181" s="124"/>
    </row>
    <row r="182" customFormat="false" ht="12.8" hidden="false" customHeight="false" outlineLevel="0" collapsed="false">
      <c r="A182" s="103"/>
      <c r="B182" s="100" t="s">
        <v>1165</v>
      </c>
      <c r="C182" s="101"/>
      <c r="D182" s="101"/>
      <c r="E182" s="101"/>
      <c r="F182" s="101"/>
      <c r="G182" s="101"/>
      <c r="H182" s="101"/>
      <c r="I182" s="101"/>
      <c r="J182" s="106" t="s">
        <v>1142</v>
      </c>
      <c r="K182" s="128" t="n">
        <v>18</v>
      </c>
    </row>
    <row r="183" customFormat="false" ht="12.8" hidden="false" customHeight="false" outlineLevel="0" collapsed="false">
      <c r="A183" s="103"/>
      <c r="B183" s="124"/>
      <c r="C183" s="124"/>
      <c r="D183" s="124"/>
      <c r="E183" s="124"/>
      <c r="F183" s="124"/>
      <c r="G183" s="124"/>
      <c r="H183" s="124"/>
      <c r="I183" s="124"/>
      <c r="J183" s="124"/>
      <c r="K183" s="124"/>
    </row>
    <row r="184" customFormat="false" ht="12.8" hidden="false" customHeight="true" outlineLevel="0" collapsed="false">
      <c r="A184" s="103" t="s">
        <v>1215</v>
      </c>
      <c r="B184" s="104" t="s">
        <v>1216</v>
      </c>
      <c r="C184" s="104"/>
      <c r="D184" s="104"/>
      <c r="E184" s="104"/>
      <c r="F184" s="104"/>
      <c r="G184" s="104"/>
      <c r="H184" s="104"/>
      <c r="I184" s="104"/>
      <c r="J184" s="104"/>
      <c r="K184" s="104"/>
    </row>
    <row r="185" customFormat="false" ht="12.8" hidden="false" customHeight="false" outlineLevel="0" collapsed="false">
      <c r="A185" s="103"/>
      <c r="B185" s="124"/>
      <c r="C185" s="124"/>
      <c r="D185" s="124"/>
      <c r="E185" s="124"/>
      <c r="F185" s="124"/>
      <c r="G185" s="124"/>
      <c r="H185" s="124"/>
      <c r="I185" s="124"/>
      <c r="J185" s="124"/>
      <c r="K185" s="124"/>
    </row>
    <row r="186" customFormat="false" ht="12.8" hidden="false" customHeight="false" outlineLevel="0" collapsed="false">
      <c r="A186" s="103"/>
      <c r="B186" s="100" t="s">
        <v>1165</v>
      </c>
      <c r="C186" s="101"/>
      <c r="D186" s="101"/>
      <c r="E186" s="101"/>
      <c r="F186" s="101"/>
      <c r="G186" s="101"/>
      <c r="H186" s="101"/>
      <c r="I186" s="101"/>
      <c r="J186" s="106" t="s">
        <v>1142</v>
      </c>
      <c r="K186" s="128" t="n">
        <v>37</v>
      </c>
    </row>
    <row r="187" customFormat="false" ht="12.8" hidden="false" customHeight="false" outlineLevel="0" collapsed="false">
      <c r="A187" s="103"/>
      <c r="B187" s="124"/>
      <c r="C187" s="124"/>
      <c r="D187" s="124"/>
      <c r="E187" s="124"/>
      <c r="F187" s="124"/>
      <c r="G187" s="124"/>
      <c r="H187" s="124"/>
      <c r="I187" s="124"/>
      <c r="J187" s="124"/>
      <c r="K187" s="124"/>
    </row>
    <row r="188" customFormat="false" ht="12.8" hidden="false" customHeight="true" outlineLevel="0" collapsed="false">
      <c r="A188" s="103" t="s">
        <v>1217</v>
      </c>
      <c r="B188" s="104" t="s">
        <v>1218</v>
      </c>
      <c r="C188" s="104"/>
      <c r="D188" s="104"/>
      <c r="E188" s="104"/>
      <c r="F188" s="104"/>
      <c r="G188" s="104"/>
      <c r="H188" s="104"/>
      <c r="I188" s="104"/>
      <c r="J188" s="104"/>
      <c r="K188" s="104"/>
    </row>
    <row r="189" customFormat="false" ht="12.8" hidden="false" customHeight="false" outlineLevel="0" collapsed="false">
      <c r="A189" s="103"/>
      <c r="B189" s="124"/>
      <c r="C189" s="124"/>
      <c r="D189" s="124"/>
      <c r="E189" s="124"/>
      <c r="F189" s="124"/>
      <c r="G189" s="124"/>
      <c r="H189" s="124"/>
      <c r="I189" s="124"/>
      <c r="J189" s="124"/>
      <c r="K189" s="124"/>
    </row>
    <row r="190" customFormat="false" ht="12.8" hidden="false" customHeight="false" outlineLevel="0" collapsed="false">
      <c r="A190" s="103"/>
      <c r="B190" s="100" t="s">
        <v>1165</v>
      </c>
      <c r="C190" s="101"/>
      <c r="D190" s="101"/>
      <c r="E190" s="101"/>
      <c r="F190" s="101"/>
      <c r="G190" s="101"/>
      <c r="H190" s="101"/>
      <c r="I190" s="101"/>
      <c r="J190" s="106" t="s">
        <v>1142</v>
      </c>
      <c r="K190" s="128" t="n">
        <v>88</v>
      </c>
    </row>
    <row r="191" customFormat="false" ht="12.8" hidden="false" customHeight="false" outlineLevel="0" collapsed="false">
      <c r="A191" s="103"/>
      <c r="B191" s="124"/>
      <c r="C191" s="124"/>
      <c r="D191" s="124"/>
      <c r="E191" s="124"/>
      <c r="F191" s="124"/>
      <c r="G191" s="124"/>
      <c r="H191" s="124"/>
      <c r="I191" s="124"/>
      <c r="J191" s="124"/>
      <c r="K191" s="124"/>
    </row>
    <row r="192" customFormat="false" ht="12.8" hidden="false" customHeight="true" outlineLevel="0" collapsed="false">
      <c r="A192" s="103" t="s">
        <v>1219</v>
      </c>
      <c r="B192" s="104" t="s">
        <v>1220</v>
      </c>
      <c r="C192" s="104"/>
      <c r="D192" s="104"/>
      <c r="E192" s="104"/>
      <c r="F192" s="104"/>
      <c r="G192" s="104"/>
      <c r="H192" s="104"/>
      <c r="I192" s="104"/>
      <c r="J192" s="104"/>
      <c r="K192" s="104"/>
    </row>
    <row r="193" customFormat="false" ht="12.8" hidden="false" customHeight="false" outlineLevel="0" collapsed="false">
      <c r="A193" s="103"/>
      <c r="B193" s="124"/>
      <c r="C193" s="124"/>
      <c r="D193" s="124"/>
      <c r="E193" s="124"/>
      <c r="F193" s="124"/>
      <c r="G193" s="124"/>
      <c r="H193" s="124"/>
      <c r="I193" s="124"/>
      <c r="J193" s="124"/>
      <c r="K193" s="124"/>
    </row>
    <row r="194" customFormat="false" ht="12.8" hidden="false" customHeight="false" outlineLevel="0" collapsed="false">
      <c r="A194" s="103"/>
      <c r="B194" s="100" t="s">
        <v>1165</v>
      </c>
      <c r="C194" s="101"/>
      <c r="D194" s="101"/>
      <c r="E194" s="101"/>
      <c r="F194" s="101"/>
      <c r="G194" s="101"/>
      <c r="H194" s="101"/>
      <c r="I194" s="101"/>
      <c r="J194" s="106" t="s">
        <v>1142</v>
      </c>
      <c r="K194" s="128" t="n">
        <v>25</v>
      </c>
    </row>
    <row r="195" customFormat="false" ht="12.8" hidden="false" customHeight="false" outlineLevel="0" collapsed="false">
      <c r="A195" s="103"/>
      <c r="B195" s="124"/>
      <c r="C195" s="124"/>
      <c r="D195" s="124"/>
      <c r="E195" s="124"/>
      <c r="F195" s="124"/>
      <c r="G195" s="124"/>
      <c r="H195" s="124"/>
      <c r="I195" s="124"/>
      <c r="J195" s="124"/>
      <c r="K195" s="124"/>
    </row>
    <row r="196" customFormat="false" ht="12.8" hidden="false" customHeight="true" outlineLevel="0" collapsed="false">
      <c r="A196" s="103" t="s">
        <v>1221</v>
      </c>
      <c r="B196" s="104" t="s">
        <v>1222</v>
      </c>
      <c r="C196" s="104"/>
      <c r="D196" s="104"/>
      <c r="E196" s="104"/>
      <c r="F196" s="104"/>
      <c r="G196" s="104"/>
      <c r="H196" s="104"/>
      <c r="I196" s="104"/>
      <c r="J196" s="104"/>
      <c r="K196" s="104"/>
    </row>
    <row r="197" customFormat="false" ht="12.8" hidden="false" customHeight="false" outlineLevel="0" collapsed="false">
      <c r="A197" s="103"/>
      <c r="B197" s="124"/>
      <c r="C197" s="124"/>
      <c r="D197" s="124"/>
      <c r="E197" s="124"/>
      <c r="F197" s="124"/>
      <c r="G197" s="124"/>
      <c r="H197" s="124"/>
      <c r="I197" s="124"/>
      <c r="J197" s="124"/>
      <c r="K197" s="124"/>
    </row>
    <row r="198" customFormat="false" ht="12.8" hidden="false" customHeight="false" outlineLevel="0" collapsed="false">
      <c r="A198" s="103"/>
      <c r="B198" s="100" t="s">
        <v>1165</v>
      </c>
      <c r="C198" s="101"/>
      <c r="D198" s="101"/>
      <c r="E198" s="101"/>
      <c r="F198" s="101"/>
      <c r="G198" s="101"/>
      <c r="H198" s="101"/>
      <c r="I198" s="101"/>
      <c r="J198" s="106" t="s">
        <v>1142</v>
      </c>
      <c r="K198" s="128" t="n">
        <v>6</v>
      </c>
    </row>
    <row r="199" customFormat="false" ht="12.8" hidden="false" customHeight="false" outlineLevel="0" collapsed="false">
      <c r="A199" s="103"/>
      <c r="B199" s="124"/>
      <c r="C199" s="124"/>
      <c r="D199" s="124"/>
      <c r="E199" s="124"/>
      <c r="F199" s="124"/>
      <c r="G199" s="124"/>
      <c r="H199" s="124"/>
      <c r="I199" s="124"/>
      <c r="J199" s="124"/>
      <c r="K199" s="124"/>
    </row>
    <row r="200" customFormat="false" ht="12.8" hidden="false" customHeight="true" outlineLevel="0" collapsed="false">
      <c r="A200" s="103" t="s">
        <v>1223</v>
      </c>
      <c r="B200" s="104" t="s">
        <v>1224</v>
      </c>
      <c r="C200" s="104"/>
      <c r="D200" s="104"/>
      <c r="E200" s="104"/>
      <c r="F200" s="104"/>
      <c r="G200" s="104"/>
      <c r="H200" s="104"/>
      <c r="I200" s="104"/>
      <c r="J200" s="104"/>
      <c r="K200" s="104"/>
    </row>
    <row r="201" customFormat="false" ht="12.8" hidden="false" customHeight="false" outlineLevel="0" collapsed="false">
      <c r="A201" s="129"/>
      <c r="B201" s="129"/>
      <c r="C201" s="129"/>
      <c r="D201" s="129"/>
      <c r="E201" s="129"/>
      <c r="F201" s="129"/>
      <c r="G201" s="129"/>
      <c r="H201" s="129"/>
      <c r="I201" s="129"/>
      <c r="J201" s="129"/>
      <c r="K201" s="129"/>
    </row>
    <row r="202" customFormat="false" ht="12.8" hidden="false" customHeight="false" outlineLevel="0" collapsed="false">
      <c r="A202" s="129"/>
      <c r="B202" s="100" t="s">
        <v>1165</v>
      </c>
      <c r="C202" s="101"/>
      <c r="D202" s="101"/>
      <c r="E202" s="101"/>
      <c r="F202" s="101"/>
      <c r="G202" s="101"/>
      <c r="H202" s="101"/>
      <c r="I202" s="101"/>
      <c r="J202" s="106" t="s">
        <v>1142</v>
      </c>
      <c r="K202" s="128" t="n">
        <v>3</v>
      </c>
    </row>
    <row r="203" customFormat="false" ht="12.8" hidden="false" customHeight="false" outlineLevel="0" collapsed="false">
      <c r="A203" s="129"/>
      <c r="B203" s="129"/>
      <c r="C203" s="129"/>
      <c r="D203" s="129"/>
      <c r="E203" s="129"/>
      <c r="F203" s="129"/>
      <c r="G203" s="129"/>
      <c r="H203" s="129"/>
      <c r="I203" s="129"/>
      <c r="J203" s="129"/>
      <c r="K203" s="129"/>
    </row>
    <row r="204" customFormat="false" ht="12.8" hidden="false" customHeight="true" outlineLevel="0" collapsed="false">
      <c r="A204" s="103" t="s">
        <v>1225</v>
      </c>
      <c r="B204" s="104" t="s">
        <v>1226</v>
      </c>
      <c r="C204" s="104"/>
      <c r="D204" s="104"/>
      <c r="E204" s="104"/>
      <c r="F204" s="104"/>
      <c r="G204" s="104"/>
      <c r="H204" s="104"/>
      <c r="I204" s="104"/>
      <c r="J204" s="104"/>
      <c r="K204" s="104"/>
    </row>
    <row r="205" customFormat="false" ht="12.8" hidden="false" customHeight="false" outlineLevel="0" collapsed="false">
      <c r="A205" s="129"/>
      <c r="B205" s="129"/>
      <c r="C205" s="129"/>
      <c r="D205" s="129"/>
      <c r="E205" s="129"/>
      <c r="F205" s="129"/>
      <c r="G205" s="129"/>
      <c r="H205" s="129"/>
      <c r="I205" s="129"/>
      <c r="J205" s="129"/>
      <c r="K205" s="129"/>
    </row>
    <row r="206" customFormat="false" ht="12.8" hidden="false" customHeight="false" outlineLevel="0" collapsed="false">
      <c r="A206" s="129"/>
      <c r="B206" s="100" t="s">
        <v>1165</v>
      </c>
      <c r="C206" s="101"/>
      <c r="D206" s="101"/>
      <c r="E206" s="101"/>
      <c r="F206" s="101"/>
      <c r="G206" s="101"/>
      <c r="H206" s="101"/>
      <c r="I206" s="101"/>
      <c r="J206" s="106" t="s">
        <v>1142</v>
      </c>
      <c r="K206" s="128" t="n">
        <v>227</v>
      </c>
    </row>
    <row r="208" customFormat="false" ht="12.8" hidden="false" customHeight="true" outlineLevel="0" collapsed="false">
      <c r="A208" s="103" t="s">
        <v>1227</v>
      </c>
      <c r="B208" s="104" t="s">
        <v>1228</v>
      </c>
      <c r="C208" s="104"/>
      <c r="D208" s="104"/>
      <c r="E208" s="104"/>
      <c r="F208" s="104"/>
      <c r="G208" s="104"/>
      <c r="H208" s="104"/>
      <c r="I208" s="104"/>
      <c r="J208" s="104"/>
      <c r="K208" s="104"/>
    </row>
    <row r="209" customFormat="false" ht="12.8" hidden="false" customHeight="false" outlineLevel="0" collapsed="false">
      <c r="A209" s="129"/>
      <c r="B209" s="129"/>
      <c r="C209" s="129"/>
      <c r="D209" s="129"/>
      <c r="E209" s="129"/>
      <c r="F209" s="129"/>
      <c r="G209" s="129"/>
      <c r="H209" s="129"/>
      <c r="I209" s="129"/>
      <c r="J209" s="129"/>
      <c r="K209" s="129"/>
    </row>
    <row r="210" customFormat="false" ht="12.8" hidden="false" customHeight="false" outlineLevel="0" collapsed="false">
      <c r="A210" s="129"/>
      <c r="B210" s="100" t="s">
        <v>1165</v>
      </c>
      <c r="C210" s="101"/>
      <c r="D210" s="101"/>
      <c r="E210" s="101"/>
      <c r="F210" s="101"/>
      <c r="G210" s="101"/>
      <c r="H210" s="101"/>
      <c r="I210" s="101"/>
      <c r="J210" s="106" t="s">
        <v>1142</v>
      </c>
      <c r="K210" s="128" t="n">
        <v>4</v>
      </c>
    </row>
    <row r="212" customFormat="false" ht="12.8" hidden="false" customHeight="false" outlineLevel="0" collapsed="false">
      <c r="A212" s="103" t="str">
        <f aca="false">[1]GERAL!A65</f>
        <v>4.35</v>
      </c>
      <c r="B212" s="104" t="str">
        <f aca="false">INDEX([1]GERAL!$A$1:$F$60084,MATCH(A212,[1]GERAL!$A$1:$A$60084,0),5)</f>
        <v>DEMOLIÇÃO DE PAVIMENTAÇÃO ASFÁLTICA, EXCLUSIVE TRANSPORTE DO MATERIAL RETIRADO</v>
      </c>
      <c r="C212" s="104"/>
      <c r="D212" s="104"/>
      <c r="E212" s="104"/>
      <c r="F212" s="104"/>
      <c r="G212" s="104"/>
      <c r="H212" s="104"/>
      <c r="I212" s="104"/>
      <c r="J212" s="104"/>
      <c r="K212" s="104"/>
    </row>
    <row r="214" customFormat="false" ht="12.8" hidden="false" customHeight="false" outlineLevel="0" collapsed="false">
      <c r="B214" s="130" t="s">
        <v>1229</v>
      </c>
      <c r="C214" s="130"/>
      <c r="D214" s="130"/>
      <c r="E214" s="130" t="s">
        <v>1230</v>
      </c>
      <c r="F214" s="130" t="s">
        <v>1231</v>
      </c>
      <c r="G214" s="130" t="s">
        <v>1232</v>
      </c>
      <c r="H214" s="130" t="s">
        <v>1233</v>
      </c>
      <c r="I214" s="130" t="s">
        <v>1234</v>
      </c>
    </row>
    <row r="215" customFormat="false" ht="12.8" hidden="false" customHeight="false" outlineLevel="0" collapsed="false">
      <c r="B215" s="131" t="s">
        <v>1235</v>
      </c>
      <c r="C215" s="131"/>
      <c r="D215" s="131"/>
      <c r="E215" s="131" t="n">
        <v>8</v>
      </c>
      <c r="F215" s="130" t="n">
        <v>1.9</v>
      </c>
      <c r="G215" s="130" t="n">
        <f aca="false">E215*F215</f>
        <v>15.2</v>
      </c>
      <c r="H215" s="130" t="n">
        <v>0.05</v>
      </c>
      <c r="I215" s="130" t="n">
        <f aca="false">G215*H215</f>
        <v>0.76</v>
      </c>
    </row>
    <row r="216" customFormat="false" ht="12.8" hidden="false" customHeight="false" outlineLevel="0" collapsed="false">
      <c r="C216" s="101"/>
      <c r="D216" s="101"/>
      <c r="E216" s="101"/>
      <c r="F216" s="101"/>
      <c r="G216" s="106"/>
      <c r="I216" s="128"/>
    </row>
    <row r="217" customFormat="false" ht="12.8" hidden="false" customHeight="false" outlineLevel="0" collapsed="false">
      <c r="C217" s="101"/>
      <c r="D217" s="101"/>
      <c r="E217" s="101"/>
      <c r="F217" s="101"/>
      <c r="H217" s="106" t="s">
        <v>1142</v>
      </c>
      <c r="I217" s="116" t="n">
        <f aca="false">SUM(I215:I215)</f>
        <v>0.76</v>
      </c>
    </row>
    <row r="219" customFormat="false" ht="23.65" hidden="false" customHeight="false" outlineLevel="0" collapsed="false">
      <c r="A219" s="103" t="str">
        <f aca="false">[1]GERAL!A66</f>
        <v>4.36</v>
      </c>
      <c r="B219" s="104" t="str">
        <f aca="false">INDEX([1]GERAL!$A$1:$F$60084,MATCH(A219,[1]GERAL!$A$1:$A$60084,0),5)</f>
        <v>CONSTRUÇÃO DE PAVIMENTO COM APLICAÇÃO DE CONCRETO BETUMINOSO USINADO A QUENTE (CBUQ), CAMADA DE ROLAMENTO, COM ESPESSURA DE 5,0 CM - EXCLUSIVE TRANSPORTE. AF_03/2017</v>
      </c>
      <c r="C219" s="104"/>
      <c r="D219" s="104"/>
      <c r="E219" s="104"/>
      <c r="F219" s="104"/>
      <c r="G219" s="104"/>
      <c r="H219" s="104"/>
      <c r="I219" s="104"/>
      <c r="J219" s="104"/>
      <c r="K219" s="104"/>
    </row>
    <row r="222" customFormat="false" ht="12.8" hidden="false" customHeight="false" outlineLevel="0" collapsed="false">
      <c r="E222" s="130" t="s">
        <v>1236</v>
      </c>
      <c r="F222" s="130" t="s">
        <v>1233</v>
      </c>
      <c r="H222" s="128"/>
    </row>
    <row r="223" customFormat="false" ht="12.8" hidden="false" customHeight="false" outlineLevel="0" collapsed="false">
      <c r="E223" s="132" t="n">
        <f aca="false">SUM(G215:G215)</f>
        <v>15.2</v>
      </c>
      <c r="F223" s="130" t="n">
        <f aca="false">H215</f>
        <v>0.05</v>
      </c>
    </row>
    <row r="224" customFormat="false" ht="12.8" hidden="false" customHeight="false" outlineLevel="0" collapsed="false">
      <c r="E224" s="101"/>
      <c r="F224" s="101"/>
      <c r="H224" s="106" t="s">
        <v>1142</v>
      </c>
      <c r="I224" s="116" t="n">
        <f aca="false">E223*F223</f>
        <v>0.76</v>
      </c>
    </row>
    <row r="227" customFormat="false" ht="12.8" hidden="false" customHeight="false" outlineLevel="0" collapsed="false">
      <c r="A227" s="103" t="str">
        <f aca="false">[1]GERAL!A68</f>
        <v>4.37</v>
      </c>
      <c r="B227" s="104" t="str">
        <f aca="false">INDEX([1]GERAL!$A$1:$F$60084,MATCH(A227,[1]GERAL!$A$1:$A$60084,0),5)</f>
        <v>DISSIPADOR DE ENERGIA - DEB 05 - AREIA E PEDRA DE MÃO COMERCIAIS</v>
      </c>
      <c r="C227" s="104"/>
      <c r="D227" s="104"/>
      <c r="E227" s="104"/>
      <c r="F227" s="104"/>
      <c r="G227" s="104"/>
      <c r="H227" s="104"/>
      <c r="I227" s="104"/>
      <c r="J227" s="104"/>
      <c r="K227" s="104"/>
    </row>
    <row r="228" customFormat="false" ht="12.8" hidden="false" customHeight="false" outlineLevel="0" collapsed="false">
      <c r="A228" s="129"/>
      <c r="B228" s="129"/>
      <c r="C228" s="129"/>
      <c r="D228" s="129"/>
      <c r="E228" s="129"/>
      <c r="F228" s="129"/>
      <c r="G228" s="129"/>
      <c r="H228" s="129"/>
      <c r="I228" s="129"/>
      <c r="J228" s="129"/>
      <c r="K228" s="129"/>
    </row>
    <row r="229" customFormat="false" ht="12.8" hidden="false" customHeight="false" outlineLevel="0" collapsed="false">
      <c r="A229" s="129"/>
      <c r="B229" s="100" t="s">
        <v>1165</v>
      </c>
      <c r="C229" s="101"/>
      <c r="D229" s="101"/>
      <c r="E229" s="101"/>
      <c r="F229" s="101"/>
      <c r="G229" s="101"/>
      <c r="H229" s="101"/>
      <c r="I229" s="101"/>
      <c r="J229" s="106" t="s">
        <v>1142</v>
      </c>
      <c r="K229" s="128" t="n">
        <v>1</v>
      </c>
    </row>
    <row r="231" customFormat="false" ht="12.8" hidden="false" customHeight="false" outlineLevel="0" collapsed="false">
      <c r="A231" s="103" t="str">
        <f aca="false">[1]GERAL!A69</f>
        <v>4.38</v>
      </c>
      <c r="B231" s="104" t="str">
        <f aca="false">INDEX([1]GERAL!$A$1:$F$60084,MATCH(A231,[1]GERAL!$A$1:$A$60084,0),5)</f>
        <v>DISSIPADOR DA ESCADARIA 01</v>
      </c>
      <c r="C231" s="104"/>
      <c r="D231" s="104"/>
      <c r="E231" s="104"/>
      <c r="F231" s="104"/>
      <c r="G231" s="104"/>
      <c r="H231" s="104"/>
      <c r="I231" s="104"/>
      <c r="J231" s="104"/>
      <c r="K231" s="104"/>
    </row>
    <row r="232" customFormat="false" ht="12.8" hidden="false" customHeight="false" outlineLevel="0" collapsed="false">
      <c r="A232" s="129"/>
      <c r="B232" s="129"/>
      <c r="C232" s="129"/>
      <c r="D232" s="129"/>
      <c r="E232" s="129"/>
      <c r="F232" s="129"/>
      <c r="G232" s="129"/>
      <c r="H232" s="129"/>
      <c r="I232" s="129"/>
      <c r="J232" s="129"/>
      <c r="K232" s="129"/>
    </row>
    <row r="233" customFormat="false" ht="12.8" hidden="false" customHeight="false" outlineLevel="0" collapsed="false">
      <c r="A233" s="129"/>
      <c r="B233" s="100"/>
      <c r="C233" s="101"/>
      <c r="D233" s="101"/>
      <c r="E233" s="101"/>
      <c r="F233" s="101"/>
      <c r="G233" s="101"/>
      <c r="H233" s="101"/>
      <c r="I233" s="101"/>
      <c r="J233" s="106" t="s">
        <v>1142</v>
      </c>
      <c r="K233" s="128" t="n">
        <v>1</v>
      </c>
    </row>
    <row r="235" customFormat="false" ht="23.65" hidden="false" customHeight="false" outlineLevel="0" collapsed="false">
      <c r="A235" s="103" t="str">
        <f aca="false">[1]GERAL!A70</f>
        <v>4.39</v>
      </c>
      <c r="B235" s="104" t="str">
        <f aca="false">INDEX([1]GERAL!$A$1:$F$60084,MATCH(A235,[1]GERAL!$A$1:$A$60084,0),5)</f>
        <v>BOCA PARA BUEIRO SIMPLES TUBULAR, DIAMETRO =1,00M, EM CONCRETO CICLOPICO, INCLUINDO FORMAS, ESCAVACAO, REATERRO E MATERIAIS, EXCLUINDO MATERIAL REATERRO JAZIDA E TRANSPORTE.</v>
      </c>
      <c r="C235" s="104"/>
      <c r="D235" s="104"/>
      <c r="E235" s="104"/>
      <c r="F235" s="104"/>
      <c r="G235" s="104"/>
      <c r="H235" s="104"/>
      <c r="I235" s="104"/>
      <c r="J235" s="104"/>
      <c r="K235" s="104"/>
    </row>
    <row r="236" customFormat="false" ht="12.8" hidden="false" customHeight="false" outlineLevel="0" collapsed="false">
      <c r="A236" s="103"/>
      <c r="B236" s="124"/>
      <c r="C236" s="124"/>
      <c r="D236" s="124"/>
      <c r="E236" s="124"/>
      <c r="F236" s="124"/>
      <c r="G236" s="124"/>
      <c r="H236" s="124"/>
      <c r="I236" s="124"/>
      <c r="J236" s="133" t="s">
        <v>1237</v>
      </c>
      <c r="K236" s="134" t="n">
        <v>1</v>
      </c>
    </row>
    <row r="237" customFormat="false" ht="12.8" hidden="false" customHeight="false" outlineLevel="0" collapsed="false">
      <c r="A237" s="103"/>
      <c r="B237" s="124"/>
      <c r="C237" s="124"/>
      <c r="D237" s="124"/>
      <c r="E237" s="124"/>
      <c r="F237" s="124"/>
      <c r="G237" s="124"/>
      <c r="H237" s="124"/>
      <c r="I237" s="124"/>
      <c r="J237" s="133" t="s">
        <v>1238</v>
      </c>
      <c r="K237" s="134" t="n">
        <v>1</v>
      </c>
    </row>
    <row r="238" customFormat="false" ht="12.8" hidden="false" customHeight="false" outlineLevel="0" collapsed="false">
      <c r="A238" s="129"/>
      <c r="B238" s="129"/>
      <c r="C238" s="129"/>
      <c r="D238" s="129"/>
      <c r="E238" s="129"/>
      <c r="F238" s="129"/>
      <c r="G238" s="129"/>
      <c r="H238" s="129"/>
      <c r="I238" s="129"/>
      <c r="J238" s="129"/>
      <c r="K238" s="129"/>
    </row>
    <row r="239" customFormat="false" ht="12.8" hidden="false" customHeight="false" outlineLevel="0" collapsed="false">
      <c r="A239" s="129"/>
      <c r="B239" s="100"/>
      <c r="C239" s="101"/>
      <c r="D239" s="101"/>
      <c r="E239" s="101"/>
      <c r="F239" s="101"/>
      <c r="G239" s="101"/>
      <c r="H239" s="101"/>
      <c r="I239" s="101"/>
      <c r="J239" s="106" t="s">
        <v>1142</v>
      </c>
      <c r="K239" s="128" t="n">
        <f aca="false">K236+K237</f>
        <v>2</v>
      </c>
    </row>
    <row r="242" customFormat="false" ht="12.8" hidden="false" customHeight="false" outlineLevel="0" collapsed="false">
      <c r="A242" s="103" t="str">
        <f aca="false">[1]GERAL!A71</f>
        <v>4.40</v>
      </c>
      <c r="B242" s="104" t="str">
        <f aca="false">INDEX([1]GERAL!$A$1:$F$60084,MATCH(A242,[1]GERAL!$A$1:$A$60084,0),5)</f>
        <v>LASTRO DE CONCRETO MAGRO, APLICADO EM PISOS OU RADIERS, ESPESSURA DE 5 CM. AF_07/2016</v>
      </c>
      <c r="C242" s="104"/>
      <c r="D242" s="104"/>
      <c r="E242" s="104"/>
      <c r="F242" s="104"/>
      <c r="G242" s="104"/>
      <c r="H242" s="104"/>
      <c r="I242" s="104"/>
      <c r="J242" s="104"/>
      <c r="K242" s="104"/>
    </row>
    <row r="243" customFormat="false" ht="12.8" hidden="false" customHeight="false" outlineLevel="0" collapsed="false">
      <c r="A243" s="129"/>
      <c r="B243" s="129"/>
      <c r="C243" s="129"/>
      <c r="D243" s="129"/>
      <c r="E243" s="129"/>
      <c r="F243" s="129"/>
      <c r="G243" s="129"/>
      <c r="H243" s="129"/>
      <c r="J243" s="135" t="s">
        <v>1239</v>
      </c>
      <c r="K243" s="129"/>
    </row>
    <row r="244" customFormat="false" ht="12.8" hidden="false" customHeight="false" outlineLevel="0" collapsed="false">
      <c r="A244" s="129"/>
      <c r="B244" s="129"/>
      <c r="C244" s="129"/>
      <c r="D244" s="129"/>
      <c r="E244" s="129"/>
      <c r="F244" s="129"/>
      <c r="G244" s="129"/>
      <c r="H244" s="129"/>
      <c r="J244" s="105" t="s">
        <v>1144</v>
      </c>
      <c r="K244" s="108" t="n">
        <v>97.5</v>
      </c>
    </row>
    <row r="245" customFormat="false" ht="12.8" hidden="false" customHeight="false" outlineLevel="0" collapsed="false">
      <c r="A245" s="129"/>
      <c r="B245" s="129"/>
      <c r="C245" s="129"/>
      <c r="D245" s="129"/>
      <c r="E245" s="129"/>
      <c r="F245" s="129"/>
      <c r="G245" s="129"/>
      <c r="H245" s="129"/>
      <c r="J245" s="117" t="s">
        <v>1240</v>
      </c>
      <c r="K245" s="108" t="n">
        <v>2.34</v>
      </c>
    </row>
    <row r="246" customFormat="false" ht="12.8" hidden="false" customHeight="false" outlineLevel="0" collapsed="false">
      <c r="A246" s="129"/>
      <c r="B246" s="100"/>
      <c r="C246" s="101"/>
      <c r="D246" s="101"/>
      <c r="E246" s="101"/>
      <c r="F246" s="101"/>
      <c r="G246" s="101"/>
      <c r="H246" s="101"/>
      <c r="I246" s="101"/>
      <c r="J246" s="106" t="s">
        <v>1142</v>
      </c>
      <c r="K246" s="109" t="n">
        <f aca="false">K244*K245</f>
        <v>228.15</v>
      </c>
    </row>
    <row r="248" customFormat="false" ht="12.8" hidden="false" customHeight="false" outlineLevel="0" collapsed="false">
      <c r="A248" s="103" t="str">
        <f aca="false">[1]GERAL!A72</f>
        <v>4.41</v>
      </c>
      <c r="B248" s="104" t="str">
        <f aca="false">INDEX([1]GERAL!$A$1:$F$60084,MATCH(A248,[1]GERAL!$A$1:$A$60084,0),5)</f>
        <v>FORMAS DE TÁBUAS DE PINHO - UTILIZAÇÃO DE 3 VEZES - FORNECIMENTO, INSTALAÇÃO E RETIRADA</v>
      </c>
      <c r="C248" s="104"/>
      <c r="D248" s="104"/>
      <c r="E248" s="104"/>
      <c r="F248" s="104"/>
      <c r="G248" s="104"/>
      <c r="H248" s="104"/>
      <c r="I248" s="104"/>
      <c r="J248" s="104"/>
      <c r="K248" s="104"/>
    </row>
    <row r="249" customFormat="false" ht="12.8" hidden="false" customHeight="false" outlineLevel="0" collapsed="false">
      <c r="A249" s="129"/>
      <c r="B249" s="129"/>
      <c r="C249" s="129"/>
      <c r="D249" s="129"/>
      <c r="E249" s="129"/>
      <c r="F249" s="129"/>
      <c r="G249" s="129"/>
      <c r="H249" s="129"/>
      <c r="I249" s="129"/>
      <c r="J249" s="129"/>
      <c r="K249" s="129"/>
    </row>
    <row r="250" customFormat="false" ht="12.8" hidden="false" customHeight="false" outlineLevel="0" collapsed="false">
      <c r="A250" s="129"/>
      <c r="B250" s="129"/>
      <c r="C250" s="129"/>
      <c r="D250" s="129"/>
      <c r="E250" s="129"/>
      <c r="F250" s="129"/>
      <c r="G250" s="129"/>
      <c r="H250" s="136"/>
      <c r="J250" s="135" t="s">
        <v>1239</v>
      </c>
      <c r="K250" s="129"/>
    </row>
    <row r="251" customFormat="false" ht="12.8" hidden="false" customHeight="false" outlineLevel="0" collapsed="false">
      <c r="A251" s="129"/>
      <c r="B251" s="100" t="s">
        <v>1241</v>
      </c>
      <c r="C251" s="101"/>
      <c r="D251" s="101"/>
      <c r="E251" s="101"/>
      <c r="F251" s="101"/>
      <c r="G251" s="101"/>
      <c r="H251" s="101"/>
      <c r="J251" s="105" t="s">
        <v>1242</v>
      </c>
      <c r="K251" s="137" t="n">
        <f aca="false">2*(128+18)</f>
        <v>292</v>
      </c>
    </row>
    <row r="252" customFormat="false" ht="12.8" hidden="false" customHeight="false" outlineLevel="0" collapsed="false">
      <c r="A252" s="129"/>
      <c r="B252" s="100" t="s">
        <v>1241</v>
      </c>
      <c r="C252" s="101"/>
      <c r="D252" s="101"/>
      <c r="E252" s="101"/>
      <c r="F252" s="101"/>
      <c r="G252" s="101"/>
      <c r="H252" s="101"/>
      <c r="J252" s="105" t="s">
        <v>1243</v>
      </c>
      <c r="K252" s="137" t="n">
        <f aca="false">128*2</f>
        <v>256</v>
      </c>
    </row>
    <row r="253" customFormat="false" ht="12.8" hidden="false" customHeight="false" outlineLevel="0" collapsed="false">
      <c r="A253" s="129"/>
      <c r="B253" s="100" t="s">
        <v>1241</v>
      </c>
      <c r="C253" s="101"/>
      <c r="D253" s="101"/>
      <c r="E253" s="101"/>
      <c r="F253" s="101"/>
      <c r="G253" s="101"/>
      <c r="H253" s="101"/>
      <c r="J253" s="105" t="s">
        <v>1244</v>
      </c>
      <c r="K253" s="137" t="n">
        <f aca="false">(0.22*39)*2.1*2+12*0.4*(2.1+0.24)*2</f>
        <v>58.5</v>
      </c>
    </row>
    <row r="254" customFormat="false" ht="12.8" hidden="false" customHeight="false" outlineLevel="0" collapsed="false">
      <c r="A254" s="129"/>
      <c r="B254" s="129"/>
      <c r="C254" s="129"/>
      <c r="D254" s="129"/>
      <c r="E254" s="129"/>
      <c r="F254" s="129"/>
      <c r="G254" s="129"/>
      <c r="H254" s="129"/>
      <c r="I254" s="129"/>
      <c r="J254" s="129"/>
      <c r="K254" s="129"/>
    </row>
    <row r="255" customFormat="false" ht="12.8" hidden="false" customHeight="false" outlineLevel="0" collapsed="false">
      <c r="A255" s="129"/>
      <c r="B255" s="100"/>
      <c r="C255" s="101"/>
      <c r="D255" s="101"/>
      <c r="E255" s="101"/>
      <c r="F255" s="101"/>
      <c r="G255" s="101"/>
      <c r="H255" s="101"/>
      <c r="I255" s="101"/>
      <c r="J255" s="106" t="s">
        <v>1142</v>
      </c>
      <c r="K255" s="109" t="n">
        <f aca="false">K253+K252+K251</f>
        <v>606.5</v>
      </c>
    </row>
    <row r="257" customFormat="false" ht="12.8" hidden="false" customHeight="false" outlineLevel="0" collapsed="false">
      <c r="A257" s="103" t="str">
        <f aca="false">[1]GERAL!A73</f>
        <v>4.42</v>
      </c>
      <c r="B257" s="104" t="str">
        <f aca="false">INDEX([1]GERAL!$A$1:$F$60084,MATCH(A257,[1]GERAL!$A$1:$A$60084,0),5)</f>
        <v>CONCRETO FCK = 25 MPA - CONFECÇÃO EM BETONEIRA E LANÇAMENTO MANUAL - AREIA E BRITA COMERCIAIS</v>
      </c>
      <c r="C257" s="104"/>
      <c r="D257" s="104"/>
      <c r="E257" s="104"/>
      <c r="F257" s="104"/>
      <c r="G257" s="104"/>
      <c r="H257" s="104"/>
      <c r="I257" s="104"/>
      <c r="J257" s="104"/>
      <c r="K257" s="104"/>
    </row>
    <row r="258" customFormat="false" ht="12.8" hidden="false" customHeight="false" outlineLevel="0" collapsed="false">
      <c r="A258" s="129"/>
      <c r="B258" s="129"/>
      <c r="C258" s="129"/>
      <c r="D258" s="129"/>
      <c r="E258" s="129"/>
      <c r="F258" s="129"/>
      <c r="G258" s="129"/>
      <c r="H258" s="129"/>
      <c r="I258" s="129"/>
      <c r="J258" s="129"/>
      <c r="K258" s="129"/>
    </row>
    <row r="259" customFormat="false" ht="12.8" hidden="false" customHeight="false" outlineLevel="0" collapsed="false">
      <c r="A259" s="129"/>
      <c r="B259" s="129"/>
      <c r="C259" s="129"/>
      <c r="D259" s="129"/>
      <c r="E259" s="129"/>
      <c r="F259" s="129"/>
      <c r="G259" s="129"/>
      <c r="H259" s="129"/>
      <c r="I259" s="129"/>
      <c r="J259" s="135" t="s">
        <v>1239</v>
      </c>
      <c r="K259" s="129"/>
    </row>
    <row r="260" customFormat="false" ht="12.8" hidden="false" customHeight="false" outlineLevel="0" collapsed="false">
      <c r="A260" s="129"/>
      <c r="B260" s="129"/>
      <c r="C260" s="129"/>
      <c r="D260" s="129"/>
      <c r="E260" s="129"/>
      <c r="F260" s="129"/>
      <c r="G260" s="129"/>
      <c r="H260" s="129"/>
      <c r="I260" s="129"/>
      <c r="J260" s="105" t="s">
        <v>1245</v>
      </c>
      <c r="K260" s="138" t="n">
        <f aca="false">(128*0.12)*2</f>
        <v>30.72</v>
      </c>
    </row>
    <row r="261" customFormat="false" ht="12.8" hidden="false" customHeight="false" outlineLevel="0" collapsed="false">
      <c r="A261" s="129"/>
      <c r="B261" s="129"/>
      <c r="C261" s="129"/>
      <c r="D261" s="129"/>
      <c r="E261" s="129"/>
      <c r="F261" s="129"/>
      <c r="G261" s="129"/>
      <c r="H261" s="129"/>
      <c r="I261" s="129"/>
      <c r="J261" s="105" t="s">
        <v>1246</v>
      </c>
      <c r="K261" s="138" t="n">
        <f aca="false">(13.3)*2.34</f>
        <v>31.122</v>
      </c>
    </row>
    <row r="262" customFormat="false" ht="12.8" hidden="false" customHeight="false" outlineLevel="0" collapsed="false">
      <c r="A262" s="129"/>
      <c r="B262" s="129"/>
      <c r="C262" s="129"/>
      <c r="D262" s="129"/>
      <c r="E262" s="129"/>
      <c r="F262" s="129"/>
      <c r="G262" s="129"/>
      <c r="H262" s="129"/>
      <c r="I262" s="129"/>
      <c r="J262" s="106" t="s">
        <v>1142</v>
      </c>
      <c r="K262" s="116" t="n">
        <f aca="false">SUM(K257:K261)</f>
        <v>61.842</v>
      </c>
    </row>
    <row r="264" customFormat="false" ht="12.8" hidden="false" customHeight="false" outlineLevel="0" collapsed="false">
      <c r="A264" s="103" t="str">
        <f aca="false">[1]GERAL!A74</f>
        <v>4.43</v>
      </c>
      <c r="B264" s="104" t="str">
        <f aca="false">INDEX([1]GERAL!$A$1:$F$60084,MATCH(A264,[1]GERAL!$A$1:$A$60084,0),5)</f>
        <v>ARMAÇÃO EM AÇO CA-50 - FORNECIMENTO, PREPARO E COLOCAÇÃO</v>
      </c>
      <c r="C264" s="104"/>
      <c r="D264" s="104"/>
      <c r="E264" s="104"/>
      <c r="F264" s="104"/>
      <c r="G264" s="104"/>
      <c r="H264" s="104"/>
      <c r="I264" s="104"/>
      <c r="J264" s="104"/>
      <c r="K264" s="104"/>
    </row>
    <row r="265" customFormat="false" ht="12.8" hidden="false" customHeight="false" outlineLevel="0" collapsed="false">
      <c r="A265" s="103"/>
      <c r="B265" s="124"/>
      <c r="C265" s="124"/>
      <c r="D265" s="124"/>
      <c r="E265" s="124"/>
      <c r="F265" s="124"/>
      <c r="G265" s="124"/>
      <c r="H265" s="124"/>
      <c r="I265" s="124"/>
      <c r="J265" s="124"/>
      <c r="K265" s="124"/>
    </row>
    <row r="266" customFormat="false" ht="12.8" hidden="false" customHeight="false" outlineLevel="0" collapsed="false">
      <c r="A266" s="103"/>
      <c r="B266" s="100" t="s">
        <v>1247</v>
      </c>
      <c r="C266" s="129"/>
      <c r="D266" s="129"/>
      <c r="E266" s="129"/>
      <c r="F266" s="129"/>
      <c r="G266" s="129"/>
      <c r="H266" s="129"/>
      <c r="J266" s="135" t="s">
        <v>1239</v>
      </c>
      <c r="K266" s="139" t="n">
        <v>4579</v>
      </c>
    </row>
    <row r="267" customFormat="false" ht="12.8" hidden="false" customHeight="false" outlineLevel="0" collapsed="false">
      <c r="A267" s="103"/>
      <c r="B267" s="100" t="s">
        <v>1247</v>
      </c>
      <c r="C267" s="101"/>
      <c r="D267" s="101"/>
      <c r="E267" s="101"/>
      <c r="F267" s="101"/>
      <c r="G267" s="101"/>
      <c r="H267" s="101"/>
      <c r="J267" s="106" t="s">
        <v>1142</v>
      </c>
      <c r="K267" s="140" t="n">
        <f aca="false">SUM(K266)</f>
        <v>4579</v>
      </c>
    </row>
    <row r="268" customFormat="false" ht="12.8" hidden="false" customHeight="false" outlineLevel="0" collapsed="false">
      <c r="A268" s="103"/>
      <c r="B268" s="124"/>
      <c r="C268" s="124"/>
      <c r="D268" s="124"/>
      <c r="E268" s="124"/>
      <c r="F268" s="124"/>
      <c r="G268" s="124"/>
      <c r="H268" s="124"/>
      <c r="I268" s="124"/>
      <c r="J268" s="124"/>
      <c r="K268" s="124"/>
    </row>
    <row r="269" customFormat="false" ht="12.8" hidden="false" customHeight="false" outlineLevel="0" collapsed="false">
      <c r="A269" s="103" t="str">
        <f aca="false">[1]GERAL!A75</f>
        <v>4.44</v>
      </c>
      <c r="B269" s="104" t="str">
        <f aca="false">INDEX([1]GERAL!$A$1:$F$60084,MATCH(A269,[1]GERAL!$A$1:$A$60084,0),5)</f>
        <v>ESCAVAÇÃO MANUAL DE VALA COM PROFUNDIDADE MENOR OU IGUAL A 1,30 M</v>
      </c>
      <c r="C269" s="104"/>
      <c r="D269" s="104"/>
      <c r="E269" s="104"/>
      <c r="F269" s="104"/>
      <c r="G269" s="104"/>
      <c r="H269" s="104"/>
      <c r="I269" s="104"/>
      <c r="J269" s="104"/>
      <c r="K269" s="104"/>
    </row>
    <row r="270" customFormat="false" ht="12.8" hidden="false" customHeight="false" outlineLevel="0" collapsed="false">
      <c r="A270" s="103"/>
      <c r="B270" s="129"/>
      <c r="C270" s="129"/>
      <c r="D270" s="129"/>
      <c r="E270" s="129"/>
      <c r="F270" s="129"/>
      <c r="G270" s="129"/>
      <c r="H270" s="129"/>
      <c r="I270" s="129"/>
      <c r="J270" s="129"/>
      <c r="K270" s="124"/>
    </row>
    <row r="271" customFormat="false" ht="12.8" hidden="false" customHeight="false" outlineLevel="0" collapsed="false">
      <c r="A271" s="103"/>
      <c r="B271" s="129"/>
      <c r="C271" s="129"/>
      <c r="D271" s="129"/>
      <c r="E271" s="129"/>
      <c r="F271" s="129"/>
      <c r="G271" s="129"/>
      <c r="H271" s="129"/>
      <c r="J271" s="135" t="s">
        <v>1239</v>
      </c>
      <c r="K271" s="129"/>
    </row>
    <row r="272" customFormat="false" ht="12.8" hidden="false" customHeight="false" outlineLevel="0" collapsed="false">
      <c r="A272" s="103"/>
      <c r="B272" s="129"/>
      <c r="C272" s="129"/>
      <c r="D272" s="129"/>
      <c r="E272" s="129"/>
      <c r="F272" s="129"/>
      <c r="G272" s="129"/>
      <c r="H272" s="129"/>
      <c r="J272" s="105" t="s">
        <v>1248</v>
      </c>
      <c r="K272" s="137" t="n">
        <v>89.8</v>
      </c>
    </row>
    <row r="273" customFormat="false" ht="12.8" hidden="false" customHeight="false" outlineLevel="0" collapsed="false">
      <c r="A273" s="103"/>
      <c r="B273" s="100" t="s">
        <v>1241</v>
      </c>
      <c r="C273" s="129"/>
      <c r="D273" s="129"/>
      <c r="E273" s="129"/>
      <c r="F273" s="129"/>
      <c r="G273" s="129"/>
      <c r="H273" s="129"/>
      <c r="J273" s="105" t="s">
        <v>1249</v>
      </c>
      <c r="K273" s="108" t="n">
        <f aca="false">2.1+0.24+1</f>
        <v>3.34</v>
      </c>
    </row>
    <row r="274" customFormat="false" ht="12.8" hidden="false" customHeight="false" outlineLevel="0" collapsed="false">
      <c r="A274" s="103"/>
      <c r="B274" s="129"/>
      <c r="C274" s="129"/>
      <c r="D274" s="129"/>
      <c r="E274" s="129"/>
      <c r="F274" s="129"/>
      <c r="G274" s="129"/>
      <c r="H274" s="129"/>
      <c r="J274" s="105"/>
      <c r="K274" s="118"/>
    </row>
    <row r="275" customFormat="false" ht="12.8" hidden="false" customHeight="false" outlineLevel="0" collapsed="false">
      <c r="B275" s="100"/>
      <c r="C275" s="101"/>
      <c r="D275" s="101"/>
      <c r="E275" s="101"/>
      <c r="F275" s="101"/>
      <c r="G275" s="101"/>
      <c r="H275" s="101"/>
      <c r="J275" s="106" t="s">
        <v>1142</v>
      </c>
      <c r="K275" s="116" t="n">
        <f aca="false">K272*K273</f>
        <v>299.932</v>
      </c>
    </row>
    <row r="276" customFormat="false" ht="12.8" hidden="false" customHeight="false" outlineLevel="0" collapsed="false">
      <c r="A276" s="103" t="str">
        <f aca="false">[1]GERAL!A76</f>
        <v>4.45</v>
      </c>
      <c r="B276" s="104" t="str">
        <f aca="false">INDEX([1]GERAL!$A$1:$F$60084,MATCH(A276,[1]GERAL!$A$1:$A$60084,0),5)</f>
        <v>ENCHIMENTO DE JUNTA DE CONCRETO COM ARGAMASSA ASFÁLTICA DE DENSIDADE 1.700 KG/M³ - ESPESSURA DE 1 CM</v>
      </c>
      <c r="C276" s="104"/>
      <c r="D276" s="104"/>
      <c r="E276" s="104"/>
      <c r="F276" s="104"/>
      <c r="G276" s="104"/>
      <c r="H276" s="104"/>
      <c r="I276" s="104"/>
      <c r="J276" s="104"/>
      <c r="K276" s="104"/>
    </row>
    <row r="277" customFormat="false" ht="12.8" hidden="false" customHeight="false" outlineLevel="0" collapsed="false">
      <c r="A277" s="129"/>
      <c r="B277" s="129"/>
      <c r="C277" s="129"/>
      <c r="D277" s="129"/>
      <c r="E277" s="129"/>
      <c r="F277" s="129"/>
      <c r="G277" s="129"/>
      <c r="H277" s="129"/>
      <c r="I277" s="129"/>
      <c r="J277" s="129"/>
      <c r="K277" s="129"/>
    </row>
    <row r="278" customFormat="false" ht="12.8" hidden="false" customHeight="false" outlineLevel="0" collapsed="false">
      <c r="A278" s="129"/>
      <c r="B278" s="129"/>
      <c r="E278" s="129"/>
      <c r="F278" s="129"/>
      <c r="G278" s="129"/>
      <c r="H278" s="129"/>
      <c r="I278" s="129"/>
      <c r="J278" s="135" t="s">
        <v>1239</v>
      </c>
      <c r="K278" s="129"/>
    </row>
    <row r="279" customFormat="false" ht="12.8" hidden="false" customHeight="false" outlineLevel="0" collapsed="false">
      <c r="A279" s="129"/>
      <c r="B279" s="129"/>
      <c r="E279" s="129"/>
      <c r="F279" s="129"/>
      <c r="G279" s="129"/>
      <c r="H279" s="129"/>
      <c r="I279" s="129"/>
      <c r="J279" s="105" t="s">
        <v>1250</v>
      </c>
      <c r="K279" s="108" t="n">
        <v>0.01</v>
      </c>
    </row>
    <row r="280" customFormat="false" ht="12.8" hidden="false" customHeight="false" outlineLevel="0" collapsed="false">
      <c r="A280" s="129"/>
      <c r="B280" s="129"/>
      <c r="E280" s="129"/>
      <c r="F280" s="129"/>
      <c r="G280" s="129"/>
      <c r="H280" s="129"/>
      <c r="I280" s="129"/>
      <c r="J280" s="105" t="s">
        <v>1251</v>
      </c>
      <c r="K280" s="108" t="n">
        <v>1.4</v>
      </c>
    </row>
    <row r="281" customFormat="false" ht="12.8" hidden="false" customHeight="false" outlineLevel="0" collapsed="false">
      <c r="A281" s="129"/>
      <c r="B281" s="129"/>
      <c r="E281" s="129"/>
      <c r="F281" s="129"/>
      <c r="G281" s="129"/>
      <c r="H281" s="129"/>
      <c r="I281" s="129"/>
      <c r="J281" s="105" t="s">
        <v>1252</v>
      </c>
      <c r="K281" s="108" t="n">
        <v>0.12</v>
      </c>
    </row>
    <row r="282" customFormat="false" ht="12.8" hidden="false" customHeight="false" outlineLevel="0" collapsed="false">
      <c r="A282" s="129"/>
      <c r="B282" s="129"/>
      <c r="E282" s="129"/>
      <c r="F282" s="129"/>
      <c r="G282" s="129"/>
      <c r="H282" s="129"/>
      <c r="I282" s="129"/>
      <c r="J282" s="105" t="s">
        <v>1143</v>
      </c>
      <c r="K282" s="108" t="n">
        <v>2.34</v>
      </c>
    </row>
    <row r="283" customFormat="false" ht="12.8" hidden="false" customHeight="false" outlineLevel="0" collapsed="false">
      <c r="A283" s="129"/>
      <c r="B283" s="129"/>
      <c r="E283" s="129"/>
      <c r="F283" s="129"/>
      <c r="G283" s="129"/>
      <c r="H283" s="129"/>
      <c r="I283" s="129"/>
      <c r="J283" s="105" t="s">
        <v>1253</v>
      </c>
      <c r="K283" s="141" t="n">
        <v>1700</v>
      </c>
    </row>
    <row r="284" customFormat="false" ht="12.8" hidden="false" customHeight="false" outlineLevel="0" collapsed="false">
      <c r="A284" s="129"/>
      <c r="B284" s="129"/>
      <c r="E284" s="129"/>
      <c r="F284" s="129"/>
      <c r="G284" s="129"/>
      <c r="H284" s="129"/>
      <c r="I284" s="129"/>
      <c r="J284" s="105" t="s">
        <v>1140</v>
      </c>
      <c r="K284" s="142" t="n">
        <v>9</v>
      </c>
    </row>
    <row r="285" customFormat="false" ht="12.8" hidden="false" customHeight="false" outlineLevel="0" collapsed="false">
      <c r="A285" s="129"/>
      <c r="B285" s="129"/>
      <c r="E285" s="129"/>
      <c r="F285" s="129"/>
      <c r="G285" s="129"/>
      <c r="H285" s="129"/>
      <c r="I285" s="129"/>
      <c r="J285" s="105"/>
      <c r="K285" s="142"/>
    </row>
    <row r="286" customFormat="false" ht="12.8" hidden="false" customHeight="false" outlineLevel="0" collapsed="false">
      <c r="A286" s="129"/>
      <c r="B286" s="100"/>
      <c r="E286" s="101"/>
      <c r="F286" s="101"/>
      <c r="G286" s="101"/>
      <c r="H286" s="101"/>
      <c r="I286" s="101"/>
      <c r="J286" s="106" t="s">
        <v>1142</v>
      </c>
      <c r="K286" s="140" t="n">
        <f aca="false">K284*K283*K279*(2*K280*K281+K282*K281)</f>
        <v>94.3704</v>
      </c>
    </row>
    <row r="288" customFormat="false" ht="12.8" hidden="false" customHeight="false" outlineLevel="0" collapsed="false">
      <c r="A288" s="103" t="str">
        <f aca="false">[1]GERAL!A93</f>
        <v>5</v>
      </c>
      <c r="B288" s="143" t="str">
        <f aca="false">[1]GERAL!B93</f>
        <v>PAVIMENTAÇÃO</v>
      </c>
    </row>
    <row r="289" customFormat="false" ht="12.8" hidden="false" customHeight="false" outlineLevel="0" collapsed="false">
      <c r="A289" s="102"/>
    </row>
    <row r="290" customFormat="false" ht="12.8" hidden="false" customHeight="false" outlineLevel="0" collapsed="false">
      <c r="A290" s="103" t="str">
        <f aca="false">[1]GERAL!A94</f>
        <v>5.1</v>
      </c>
      <c r="B290" s="104" t="str">
        <f aca="false">INDEX([1]GERAL!$A$1:$F$60084,MATCH(A290,[1]GERAL!$A$1:$A$60084,0),5)</f>
        <v>SERVICOS TOPOGRAFICOS PARA PAVIMENTACAO, INCLUSIVE NOTA DE SERVICOS, ACOMPANHAMENTO E GREIDE</v>
      </c>
      <c r="C290" s="104"/>
      <c r="D290" s="104"/>
      <c r="E290" s="104"/>
      <c r="F290" s="104"/>
      <c r="G290" s="104"/>
      <c r="H290" s="104"/>
      <c r="I290" s="104"/>
      <c r="J290" s="104"/>
      <c r="K290" s="104"/>
    </row>
    <row r="291" s="96" customFormat="true" ht="12.8" hidden="false" customHeight="false" outlineLevel="0" collapsed="false">
      <c r="A291" s="102"/>
      <c r="B291" s="101"/>
      <c r="C291" s="101"/>
      <c r="D291" s="101"/>
      <c r="E291" s="101"/>
      <c r="F291" s="101"/>
      <c r="G291" s="101"/>
      <c r="H291" s="101"/>
      <c r="I291" s="101"/>
    </row>
    <row r="292" customFormat="false" ht="12.8" hidden="false" customHeight="false" outlineLevel="0" collapsed="false">
      <c r="A292" s="102"/>
      <c r="B292" s="100" t="s">
        <v>1178</v>
      </c>
      <c r="C292" s="101"/>
      <c r="D292" s="101"/>
      <c r="E292" s="101"/>
      <c r="F292" s="101"/>
      <c r="G292" s="101"/>
      <c r="H292" s="101"/>
      <c r="I292" s="101"/>
      <c r="J292" s="106" t="s">
        <v>1142</v>
      </c>
      <c r="K292" s="109" t="n">
        <f aca="false">'[1]MAPA-CUBAÇÃO-RESUMO'!H56</f>
        <v>79515.54</v>
      </c>
      <c r="M292" s="105"/>
      <c r="N292" s="108"/>
    </row>
    <row r="293" customFormat="false" ht="12.8" hidden="false" customHeight="false" outlineLevel="0" collapsed="false">
      <c r="A293" s="102"/>
      <c r="B293" s="101"/>
      <c r="C293" s="101"/>
      <c r="D293" s="101"/>
      <c r="E293" s="101"/>
      <c r="F293" s="101"/>
      <c r="G293" s="101"/>
      <c r="H293" s="101"/>
      <c r="I293" s="101"/>
      <c r="J293" s="101"/>
      <c r="K293" s="101"/>
      <c r="M293" s="105"/>
      <c r="N293" s="108"/>
    </row>
    <row r="294" customFormat="false" ht="12.8" hidden="false" customHeight="false" outlineLevel="0" collapsed="false">
      <c r="A294" s="103" t="str">
        <f aca="false">[1]GERAL!A95</f>
        <v>5.2</v>
      </c>
      <c r="B294" s="104" t="str">
        <f aca="false">INDEX([1]GERAL!$A$1:$F$60084,MATCH(A294,[1]GERAL!$A$1:$A$60084,0),5)</f>
        <v>REGULARIZACAO E COMPACTACAO DE SUBLEITO ATE 20 CM DE ESPESSURA</v>
      </c>
      <c r="C294" s="104"/>
      <c r="D294" s="104"/>
      <c r="E294" s="104"/>
      <c r="F294" s="104"/>
      <c r="G294" s="104"/>
      <c r="H294" s="104"/>
      <c r="I294" s="104"/>
      <c r="J294" s="104"/>
      <c r="K294" s="104"/>
    </row>
    <row r="295" customFormat="false" ht="12.8" hidden="false" customHeight="false" outlineLevel="0" collapsed="false">
      <c r="A295" s="103"/>
      <c r="B295" s="124"/>
      <c r="C295" s="124"/>
      <c r="D295" s="124"/>
      <c r="E295" s="124"/>
      <c r="F295" s="124"/>
      <c r="G295" s="124"/>
      <c r="H295" s="124"/>
      <c r="I295" s="124"/>
      <c r="J295" s="124"/>
      <c r="K295" s="124"/>
    </row>
    <row r="296" customFormat="false" ht="12.8" hidden="false" customHeight="false" outlineLevel="0" collapsed="false">
      <c r="A296" s="103"/>
      <c r="B296" s="100" t="s">
        <v>1178</v>
      </c>
      <c r="C296" s="101"/>
      <c r="D296" s="101"/>
      <c r="E296" s="101"/>
      <c r="F296" s="101"/>
      <c r="G296" s="101"/>
      <c r="H296" s="101"/>
      <c r="I296" s="101"/>
      <c r="J296" s="106" t="s">
        <v>1142</v>
      </c>
      <c r="K296" s="109" t="n">
        <f aca="false">K292</f>
        <v>79515.54</v>
      </c>
    </row>
    <row r="297" customFormat="false" ht="12.8" hidden="false" customHeight="false" outlineLevel="0" collapsed="false">
      <c r="A297" s="103"/>
      <c r="B297" s="124"/>
      <c r="C297" s="124"/>
      <c r="D297" s="124"/>
      <c r="E297" s="124"/>
      <c r="F297" s="124"/>
      <c r="G297" s="124"/>
      <c r="H297" s="124"/>
      <c r="I297" s="124"/>
      <c r="J297" s="124"/>
      <c r="K297" s="124"/>
    </row>
    <row r="298" customFormat="false" ht="12.8" hidden="false" customHeight="false" outlineLevel="0" collapsed="false">
      <c r="A298" s="103" t="str">
        <f aca="false">[1]GERAL!A96</f>
        <v>5.3</v>
      </c>
      <c r="B298" s="104" t="str">
        <f aca="false">INDEX([1]GERAL!$A$1:$F$60084,MATCH(A298,[1]GERAL!$A$1:$A$60084,0),5)</f>
        <v>EXECUÇÃO E COMPACTAÇÃO DE BASE  COM BRITA GRADUADA SIMPLES - EXCLUSIVE CARGA E TRANSPORTE. AF_09/2017</v>
      </c>
      <c r="C298" s="104"/>
      <c r="D298" s="104"/>
      <c r="E298" s="104"/>
      <c r="F298" s="104"/>
      <c r="G298" s="104"/>
      <c r="H298" s="104"/>
      <c r="I298" s="104"/>
      <c r="J298" s="104"/>
      <c r="K298" s="104"/>
    </row>
    <row r="299" customFormat="false" ht="12.8" hidden="false" customHeight="false" outlineLevel="0" collapsed="false">
      <c r="A299" s="103"/>
      <c r="B299" s="124"/>
      <c r="C299" s="124"/>
      <c r="D299" s="124"/>
      <c r="E299" s="124"/>
      <c r="F299" s="124"/>
      <c r="G299" s="124"/>
      <c r="H299" s="124"/>
      <c r="I299" s="124"/>
      <c r="J299" s="124"/>
      <c r="K299" s="124"/>
    </row>
    <row r="300" customFormat="false" ht="12.8" hidden="false" customHeight="false" outlineLevel="0" collapsed="false">
      <c r="A300" s="101"/>
      <c r="B300" s="112"/>
      <c r="I300" s="114"/>
      <c r="J300" s="106"/>
      <c r="K300" s="109"/>
    </row>
    <row r="301" customFormat="false" ht="12.8" hidden="false" customHeight="false" outlineLevel="0" collapsed="false">
      <c r="A301" s="101"/>
      <c r="B301" s="112" t="s">
        <v>1254</v>
      </c>
      <c r="I301" s="114"/>
      <c r="J301" s="106"/>
      <c r="K301" s="109"/>
    </row>
    <row r="302" customFormat="false" ht="12.8" hidden="false" customHeight="false" outlineLevel="0" collapsed="false">
      <c r="A302" s="101"/>
      <c r="B302" s="112"/>
      <c r="I302" s="114"/>
      <c r="J302" s="106"/>
      <c r="K302" s="109"/>
    </row>
    <row r="303" customFormat="false" ht="12.8" hidden="false" customHeight="false" outlineLevel="0" collapsed="false">
      <c r="A303" s="101"/>
      <c r="B303" s="112"/>
      <c r="I303" s="114"/>
      <c r="J303" s="106"/>
      <c r="K303" s="109"/>
    </row>
    <row r="304" customFormat="false" ht="12.8" hidden="false" customHeight="false" outlineLevel="0" collapsed="false">
      <c r="A304" s="101"/>
      <c r="B304" s="112"/>
      <c r="I304" s="114"/>
      <c r="J304" s="106"/>
      <c r="K304" s="109"/>
    </row>
    <row r="305" customFormat="false" ht="12.8" hidden="false" customHeight="false" outlineLevel="0" collapsed="false">
      <c r="A305" s="101"/>
      <c r="B305" s="112"/>
      <c r="I305" s="114"/>
      <c r="J305" s="106"/>
      <c r="K305" s="109"/>
    </row>
    <row r="306" customFormat="false" ht="12.8" hidden="false" customHeight="false" outlineLevel="0" collapsed="false">
      <c r="A306" s="101"/>
      <c r="B306" s="112"/>
      <c r="I306" s="114"/>
      <c r="J306" s="106"/>
      <c r="K306" s="109"/>
    </row>
    <row r="307" customFormat="false" ht="12.8" hidden="false" customHeight="false" outlineLevel="0" collapsed="false">
      <c r="A307" s="101"/>
      <c r="B307" s="112"/>
      <c r="I307" s="114"/>
      <c r="J307" s="106"/>
      <c r="K307" s="109"/>
    </row>
    <row r="308" customFormat="false" ht="12.8" hidden="false" customHeight="false" outlineLevel="0" collapsed="false">
      <c r="A308" s="101"/>
      <c r="B308" s="112"/>
      <c r="I308" s="114"/>
      <c r="J308" s="106"/>
      <c r="K308" s="109"/>
    </row>
    <row r="309" customFormat="false" ht="12.8" hidden="false" customHeight="false" outlineLevel="0" collapsed="false">
      <c r="A309" s="101"/>
      <c r="B309" s="112"/>
      <c r="I309" s="114"/>
      <c r="J309" s="106"/>
      <c r="K309" s="109"/>
    </row>
    <row r="310" customFormat="false" ht="12.8" hidden="false" customHeight="false" outlineLevel="0" collapsed="false">
      <c r="A310" s="101"/>
      <c r="B310" s="112"/>
      <c r="I310" s="114"/>
      <c r="J310" s="106"/>
      <c r="K310" s="109"/>
    </row>
    <row r="311" customFormat="false" ht="12.8" hidden="false" customHeight="false" outlineLevel="0" collapsed="false">
      <c r="A311" s="101"/>
      <c r="B311" s="112"/>
      <c r="I311" s="114"/>
      <c r="J311" s="106"/>
      <c r="K311" s="109"/>
    </row>
    <row r="312" customFormat="false" ht="12.8" hidden="false" customHeight="false" outlineLevel="0" collapsed="false">
      <c r="A312" s="101"/>
      <c r="B312" s="112"/>
      <c r="I312" s="114"/>
      <c r="J312" s="106"/>
      <c r="K312" s="109"/>
    </row>
    <row r="313" customFormat="false" ht="12.8" hidden="false" customHeight="false" outlineLevel="0" collapsed="false">
      <c r="A313" s="101"/>
      <c r="B313" s="112"/>
      <c r="I313" s="114"/>
      <c r="J313" s="106"/>
      <c r="K313" s="109"/>
    </row>
    <row r="314" customFormat="false" ht="12.8" hidden="false" customHeight="false" outlineLevel="0" collapsed="false">
      <c r="A314" s="101"/>
      <c r="B314" s="112"/>
      <c r="I314" s="114"/>
      <c r="J314" s="106"/>
      <c r="K314" s="109"/>
    </row>
    <row r="315" customFormat="false" ht="12.8" hidden="false" customHeight="false" outlineLevel="0" collapsed="false">
      <c r="A315" s="101"/>
      <c r="B315" s="112"/>
      <c r="I315" s="114"/>
      <c r="J315" s="106"/>
      <c r="K315" s="109"/>
    </row>
    <row r="316" customFormat="false" ht="15" hidden="false" customHeight="false" outlineLevel="0" collapsed="false">
      <c r="A316" s="101"/>
      <c r="B316" s="144" t="s">
        <v>1255</v>
      </c>
      <c r="G316" s="144" t="s">
        <v>1256</v>
      </c>
      <c r="I316" s="114"/>
      <c r="J316" s="106"/>
      <c r="K316" s="109"/>
    </row>
    <row r="317" customFormat="false" ht="12.8" hidden="false" customHeight="false" outlineLevel="0" collapsed="false">
      <c r="A317" s="101"/>
      <c r="B317" s="112"/>
      <c r="I317" s="114"/>
      <c r="J317" s="106"/>
      <c r="K317" s="109"/>
    </row>
    <row r="318" customFormat="false" ht="12.8" hidden="false" customHeight="false" outlineLevel="0" collapsed="false">
      <c r="A318" s="101"/>
      <c r="B318" s="112"/>
      <c r="I318" s="114"/>
      <c r="J318" s="106"/>
      <c r="K318" s="109"/>
    </row>
    <row r="319" customFormat="false" ht="12.8" hidden="false" customHeight="false" outlineLevel="0" collapsed="false">
      <c r="A319" s="101"/>
      <c r="B319" s="100" t="s">
        <v>1178</v>
      </c>
      <c r="C319" s="101"/>
      <c r="D319" s="101"/>
      <c r="E319" s="101"/>
      <c r="F319" s="101"/>
      <c r="G319" s="101"/>
      <c r="H319" s="101"/>
      <c r="I319" s="101"/>
      <c r="J319" s="106" t="s">
        <v>1142</v>
      </c>
      <c r="K319" s="116" t="n">
        <f aca="false">'[1]MAPA-CUBAÇÃO-RESUMO'!R56</f>
        <v>11927.35</v>
      </c>
    </row>
    <row r="320" customFormat="false" ht="12.8" hidden="false" customHeight="false" outlineLevel="0" collapsed="false">
      <c r="A320" s="103"/>
      <c r="B320" s="124"/>
      <c r="C320" s="124"/>
      <c r="D320" s="124"/>
      <c r="E320" s="124"/>
      <c r="F320" s="124"/>
      <c r="G320" s="124"/>
      <c r="H320" s="124"/>
      <c r="I320" s="124"/>
      <c r="J320" s="124"/>
      <c r="K320" s="124"/>
    </row>
    <row r="321" customFormat="false" ht="12.8" hidden="false" customHeight="false" outlineLevel="0" collapsed="false">
      <c r="A321" s="103"/>
      <c r="B321" s="124" t="s">
        <v>1257</v>
      </c>
      <c r="C321" s="124"/>
      <c r="D321" s="124"/>
      <c r="E321" s="124"/>
      <c r="F321" s="124"/>
      <c r="G321" s="124"/>
      <c r="H321" s="124"/>
      <c r="I321" s="124"/>
      <c r="J321" s="124"/>
      <c r="K321" s="124"/>
    </row>
    <row r="322" customFormat="false" ht="12.8" hidden="false" customHeight="true" outlineLevel="0" collapsed="false">
      <c r="A322" s="103"/>
      <c r="B322" s="145" t="s">
        <v>1258</v>
      </c>
      <c r="C322" s="145"/>
      <c r="D322" s="145"/>
      <c r="E322" s="145"/>
      <c r="F322" s="145"/>
      <c r="G322" s="145"/>
      <c r="H322" s="145"/>
      <c r="I322" s="145"/>
      <c r="J322" s="145"/>
      <c r="K322" s="145"/>
    </row>
    <row r="323" customFormat="false" ht="12.8" hidden="false" customHeight="false" outlineLevel="0" collapsed="false">
      <c r="A323" s="102"/>
      <c r="B323" s="101"/>
      <c r="C323" s="101"/>
      <c r="D323" s="101"/>
      <c r="E323" s="101"/>
      <c r="F323" s="101"/>
      <c r="G323" s="101"/>
      <c r="H323" s="101"/>
      <c r="I323" s="101"/>
      <c r="J323" s="101"/>
      <c r="K323" s="101"/>
    </row>
    <row r="324" customFormat="false" ht="12.8" hidden="false" customHeight="false" outlineLevel="0" collapsed="false">
      <c r="A324" s="103" t="str">
        <f aca="false">[1]GERAL!A97</f>
        <v>5.4</v>
      </c>
      <c r="B324" s="104" t="str">
        <f aca="false">INDEX([1]GERAL!$A$1:$F$60084,MATCH(A324,[1]GERAL!$A$1:$A$60084,0),5)</f>
        <v>EXECUCAO DE IMPRIMAcAO COM ASFALTO DILUIDO CM-30. AF 09/2017</v>
      </c>
      <c r="C324" s="104"/>
      <c r="D324" s="104"/>
      <c r="E324" s="104"/>
      <c r="F324" s="104"/>
      <c r="G324" s="104"/>
      <c r="H324" s="104"/>
      <c r="I324" s="104"/>
      <c r="J324" s="104"/>
      <c r="K324" s="104"/>
    </row>
    <row r="325" customFormat="false" ht="12.8" hidden="false" customHeight="false" outlineLevel="0" collapsed="false">
      <c r="A325" s="102"/>
      <c r="B325" s="101"/>
      <c r="C325" s="101"/>
      <c r="D325" s="101"/>
      <c r="E325" s="101"/>
      <c r="F325" s="101"/>
      <c r="G325" s="101"/>
      <c r="H325" s="101"/>
      <c r="I325" s="101"/>
    </row>
    <row r="326" customFormat="false" ht="12.8" hidden="false" customHeight="false" outlineLevel="0" collapsed="false">
      <c r="A326" s="102"/>
      <c r="B326" s="100" t="s">
        <v>1178</v>
      </c>
      <c r="C326" s="101"/>
      <c r="D326" s="101"/>
      <c r="E326" s="101"/>
      <c r="F326" s="101"/>
      <c r="G326" s="101"/>
      <c r="H326" s="101"/>
      <c r="I326" s="101"/>
      <c r="J326" s="106" t="s">
        <v>1142</v>
      </c>
      <c r="K326" s="109" t="n">
        <f aca="false">'[1]MAPA-CUBAÇÃO-RESUMO'!T56</f>
        <v>79515.54</v>
      </c>
    </row>
    <row r="327" customFormat="false" ht="12.8" hidden="false" customHeight="false" outlineLevel="0" collapsed="false">
      <c r="A327" s="102"/>
      <c r="B327" s="100"/>
      <c r="C327" s="101"/>
      <c r="D327" s="101"/>
      <c r="E327" s="101"/>
      <c r="F327" s="101"/>
      <c r="G327" s="101"/>
      <c r="H327" s="101"/>
      <c r="I327" s="101"/>
    </row>
    <row r="328" customFormat="false" ht="12.8" hidden="false" customHeight="false" outlineLevel="0" collapsed="false">
      <c r="A328" s="102"/>
      <c r="B328" s="101"/>
      <c r="C328" s="101"/>
      <c r="D328" s="101"/>
      <c r="E328" s="101"/>
      <c r="F328" s="101"/>
      <c r="G328" s="101"/>
      <c r="H328" s="101"/>
      <c r="I328" s="101"/>
      <c r="J328" s="101"/>
      <c r="K328" s="101"/>
    </row>
    <row r="329" customFormat="false" ht="12.8" hidden="false" customHeight="false" outlineLevel="0" collapsed="false">
      <c r="A329" s="103" t="str">
        <f aca="false">[1]GERAL!A98</f>
        <v>5.5</v>
      </c>
      <c r="B329" s="104" t="str">
        <f aca="false">INDEX([1]GERAL!$A$1:$F$60084,MATCH(A329,[1]GERAL!$A$1:$A$60084,0),5)</f>
        <v>PINTURA DE LIGACAO COM EMULSAO RR-1C</v>
      </c>
      <c r="C329" s="104"/>
      <c r="D329" s="104"/>
      <c r="E329" s="104"/>
      <c r="F329" s="104"/>
      <c r="G329" s="104"/>
      <c r="H329" s="104"/>
      <c r="I329" s="104"/>
      <c r="J329" s="104"/>
      <c r="K329" s="104"/>
    </row>
    <row r="330" customFormat="false" ht="12.8" hidden="false" customHeight="false" outlineLevel="0" collapsed="false">
      <c r="A330" s="102"/>
      <c r="B330" s="101"/>
      <c r="C330" s="101"/>
      <c r="D330" s="101"/>
      <c r="E330" s="101"/>
      <c r="F330" s="101"/>
      <c r="G330" s="101"/>
      <c r="H330" s="101"/>
      <c r="I330" s="101"/>
    </row>
    <row r="331" customFormat="false" ht="12.8" hidden="false" customHeight="false" outlineLevel="0" collapsed="false">
      <c r="A331" s="102"/>
      <c r="B331" s="100" t="s">
        <v>1178</v>
      </c>
      <c r="C331" s="101"/>
      <c r="D331" s="101"/>
      <c r="E331" s="101"/>
      <c r="F331" s="101"/>
      <c r="G331" s="101"/>
      <c r="H331" s="101"/>
      <c r="I331" s="101"/>
      <c r="J331" s="106" t="s">
        <v>1142</v>
      </c>
      <c r="K331" s="109" t="n">
        <v>70466.39</v>
      </c>
    </row>
    <row r="332" customFormat="false" ht="12.8" hidden="false" customHeight="false" outlineLevel="0" collapsed="false">
      <c r="A332" s="102"/>
      <c r="B332" s="101"/>
      <c r="C332" s="101"/>
      <c r="D332" s="101"/>
      <c r="E332" s="101"/>
      <c r="F332" s="101"/>
      <c r="G332" s="101"/>
      <c r="H332" s="101"/>
      <c r="I332" s="101"/>
      <c r="J332" s="101"/>
      <c r="K332" s="101"/>
    </row>
    <row r="333" customFormat="false" ht="12.8" hidden="false" customHeight="false" outlineLevel="0" collapsed="false">
      <c r="A333" s="103" t="str">
        <f aca="false">[1]GERAL!A99</f>
        <v>5.6</v>
      </c>
      <c r="B333" s="104" t="str">
        <f aca="false">INDEX([1]GERAL!$A$1:$F$60084,MATCH(A333,[1]GERAL!$A$1:$A$60084,0),5)</f>
        <v>TRANSPORTE COM CAMINHÃO BASCULANTE DE 6 M3, EM VIA URBANA PAVIMENTADA, DMT ATÉ 30 KM (UNIDADE: M3XKM). AF_01/2018</v>
      </c>
      <c r="C333" s="104"/>
      <c r="D333" s="104"/>
      <c r="E333" s="104"/>
      <c r="F333" s="104"/>
      <c r="G333" s="104"/>
      <c r="H333" s="104"/>
      <c r="I333" s="104"/>
      <c r="J333" s="104"/>
      <c r="K333" s="104"/>
    </row>
    <row r="334" customFormat="false" ht="12.8" hidden="false" customHeight="false" outlineLevel="0" collapsed="false">
      <c r="A334" s="102"/>
      <c r="B334" s="101"/>
      <c r="C334" s="101"/>
      <c r="D334" s="101"/>
      <c r="E334" s="101"/>
      <c r="F334" s="101"/>
      <c r="G334" s="101"/>
      <c r="H334" s="101"/>
      <c r="I334" s="101"/>
    </row>
    <row r="335" customFormat="false" ht="12.8" hidden="false" customHeight="false" outlineLevel="0" collapsed="false">
      <c r="A335" s="102"/>
      <c r="B335" s="100" t="s">
        <v>1259</v>
      </c>
      <c r="C335" s="101"/>
      <c r="D335" s="101"/>
      <c r="E335" s="101"/>
      <c r="F335" s="101"/>
      <c r="G335" s="101"/>
      <c r="H335" s="101"/>
      <c r="I335" s="101"/>
      <c r="J335" s="105" t="s">
        <v>1260</v>
      </c>
      <c r="K335" s="138" t="n">
        <f aca="false">'[1]MAPA-CUBAÇÃO-RESUMO'!S56</f>
        <v>3523.3</v>
      </c>
    </row>
    <row r="336" customFormat="false" ht="12.8" hidden="false" customHeight="false" outlineLevel="0" collapsed="false">
      <c r="A336" s="102"/>
      <c r="B336" s="101"/>
      <c r="C336" s="101"/>
      <c r="D336" s="101"/>
      <c r="E336" s="101"/>
      <c r="F336" s="101"/>
      <c r="G336" s="101"/>
      <c r="H336" s="101"/>
      <c r="I336" s="101"/>
      <c r="J336" s="105" t="s">
        <v>1261</v>
      </c>
      <c r="K336" s="146" t="n">
        <f aca="false">17.5</f>
        <v>17.5</v>
      </c>
    </row>
    <row r="337" customFormat="false" ht="12.8" hidden="false" customHeight="false" outlineLevel="0" collapsed="false">
      <c r="A337" s="102"/>
      <c r="B337" s="100"/>
      <c r="C337" s="101"/>
      <c r="D337" s="101"/>
      <c r="E337" s="101"/>
      <c r="F337" s="101"/>
      <c r="G337" s="101"/>
      <c r="H337" s="101"/>
      <c r="I337" s="101"/>
      <c r="J337" s="106" t="s">
        <v>1142</v>
      </c>
      <c r="K337" s="109" t="n">
        <f aca="false">K335*K336</f>
        <v>61657.75</v>
      </c>
    </row>
    <row r="338" customFormat="false" ht="12.8" hidden="false" customHeight="false" outlineLevel="0" collapsed="false">
      <c r="A338" s="102"/>
      <c r="B338" s="101"/>
      <c r="C338" s="101"/>
      <c r="D338" s="101"/>
      <c r="E338" s="101"/>
      <c r="F338" s="101"/>
      <c r="G338" s="101"/>
      <c r="H338" s="101"/>
      <c r="I338" s="101"/>
      <c r="J338" s="101"/>
      <c r="K338" s="101"/>
    </row>
    <row r="339" customFormat="false" ht="23.65" hidden="false" customHeight="false" outlineLevel="0" collapsed="false">
      <c r="A339" s="103" t="str">
        <f aca="false">[1]GERAL!A100</f>
        <v>5.7</v>
      </c>
      <c r="B339" s="104" t="str">
        <f aca="false">INDEX([1]GERAL!$A$1:$F$60084,MATCH(A339,[1]GERAL!$A$1:$A$60084,0),5)</f>
        <v>CONSTRUÇÃO DE PAVIMENTO COM APLICAÇÃO DE CONCRETO BETUMINOSO USINADO A QUENTE (CBUQ), CAMADA DE ROLAMENTO, COM ESPESSURA DE 5,0 CM - EXCLUSIVE TRANSPORTE. AF_03/2017</v>
      </c>
      <c r="C339" s="104"/>
      <c r="D339" s="104"/>
      <c r="E339" s="104"/>
      <c r="F339" s="104"/>
      <c r="G339" s="104"/>
      <c r="H339" s="104"/>
      <c r="I339" s="104"/>
      <c r="J339" s="104"/>
      <c r="K339" s="104"/>
    </row>
    <row r="340" customFormat="false" ht="12.8" hidden="false" customHeight="false" outlineLevel="0" collapsed="false">
      <c r="A340" s="103"/>
      <c r="B340" s="124"/>
      <c r="C340" s="124"/>
      <c r="D340" s="124"/>
      <c r="E340" s="124"/>
      <c r="F340" s="124"/>
      <c r="G340" s="124"/>
      <c r="H340" s="124"/>
      <c r="I340" s="124"/>
      <c r="J340" s="124"/>
      <c r="K340" s="124"/>
    </row>
    <row r="341" customFormat="false" ht="12.8" hidden="false" customHeight="false" outlineLevel="0" collapsed="false">
      <c r="A341" s="103"/>
      <c r="B341" s="100" t="s">
        <v>1178</v>
      </c>
      <c r="C341" s="101"/>
      <c r="D341" s="101"/>
      <c r="E341" s="101"/>
      <c r="F341" s="101"/>
      <c r="G341" s="101"/>
      <c r="H341" s="101"/>
      <c r="I341" s="101"/>
      <c r="J341" s="106" t="s">
        <v>1142</v>
      </c>
      <c r="K341" s="116" t="n">
        <f aca="false">'[1]MAPA-CUBAÇÃO-RESUMO'!S56</f>
        <v>3523.3</v>
      </c>
    </row>
    <row r="342" customFormat="false" ht="12.8" hidden="false" customHeight="false" outlineLevel="0" collapsed="false">
      <c r="A342" s="102"/>
      <c r="B342" s="101"/>
      <c r="C342" s="101"/>
      <c r="D342" s="101"/>
      <c r="E342" s="101"/>
      <c r="F342" s="101"/>
      <c r="G342" s="101"/>
      <c r="H342" s="101"/>
      <c r="I342" s="101"/>
      <c r="J342" s="101"/>
      <c r="K342" s="101"/>
    </row>
    <row r="343" customFormat="false" ht="23.65" hidden="false" customHeight="false" outlineLevel="0" collapsed="false">
      <c r="A343" s="103" t="str">
        <f aca="false">[1]GERAL!A101</f>
        <v>5.9</v>
      </c>
      <c r="B343" s="104" t="str">
        <f aca="false">INDEX([1]GERAL!$A$1:$F$60084,MATCH(A343,[1]GERAL!$A$1:$A$60084,0),5)</f>
        <v>ASSENTAMENTO DE GUIA (MEIO-FIO) EM TRECHO RETO, CONFECCIONADA EM CONCRETO PRÉ-FABRICADO, DIMENSÕES 100X15X13X30 CM (COMPRIMENTO X BASE INFERIOR X BASE SUPERIOR X ALTURA), PARA VIAS URBANAS (USO VIÁRIO). AF_06/2016</v>
      </c>
      <c r="C343" s="104"/>
      <c r="D343" s="104"/>
      <c r="E343" s="104"/>
      <c r="F343" s="104"/>
      <c r="G343" s="104"/>
      <c r="H343" s="104"/>
      <c r="I343" s="104"/>
      <c r="J343" s="104"/>
      <c r="K343" s="104"/>
    </row>
    <row r="344" customFormat="false" ht="12.8" hidden="false" customHeight="false" outlineLevel="0" collapsed="false">
      <c r="A344" s="102"/>
      <c r="B344" s="101"/>
      <c r="C344" s="101"/>
      <c r="D344" s="101"/>
      <c r="E344" s="101"/>
      <c r="F344" s="101"/>
      <c r="G344" s="101"/>
      <c r="H344" s="101"/>
      <c r="I344" s="101"/>
      <c r="J344" s="101"/>
      <c r="K344" s="101"/>
    </row>
    <row r="345" customFormat="false" ht="12.8" hidden="false" customHeight="false" outlineLevel="0" collapsed="false">
      <c r="A345" s="102"/>
      <c r="B345" s="100" t="s">
        <v>1178</v>
      </c>
      <c r="C345" s="101"/>
      <c r="D345" s="101"/>
      <c r="E345" s="101"/>
      <c r="F345" s="101"/>
      <c r="G345" s="101"/>
      <c r="H345" s="101"/>
      <c r="I345" s="101"/>
      <c r="J345" s="106" t="s">
        <v>1142</v>
      </c>
      <c r="K345" s="123" t="n">
        <f aca="false">'[1]MAPA-CUBAÇÃO-RESUMO'!N56</f>
        <v>24134.02</v>
      </c>
    </row>
    <row r="346" customFormat="false" ht="12.8" hidden="false" customHeight="false" outlineLevel="0" collapsed="false">
      <c r="A346" s="102"/>
      <c r="B346" s="101"/>
      <c r="C346" s="101"/>
      <c r="D346" s="101"/>
      <c r="E346" s="101"/>
      <c r="F346" s="101"/>
      <c r="G346" s="101"/>
      <c r="H346" s="101"/>
      <c r="I346" s="101"/>
      <c r="J346" s="106"/>
      <c r="K346" s="123"/>
    </row>
    <row r="347" customFormat="false" ht="12.8" hidden="false" customHeight="false" outlineLevel="0" collapsed="false">
      <c r="A347" s="102"/>
      <c r="B347" s="101"/>
      <c r="C347" s="101"/>
      <c r="D347" s="101"/>
      <c r="E347" s="101"/>
      <c r="F347" s="101"/>
      <c r="G347" s="101"/>
      <c r="H347" s="101"/>
      <c r="I347" s="101"/>
      <c r="J347" s="101"/>
      <c r="K347" s="101"/>
    </row>
    <row r="348" customFormat="false" ht="12.8" hidden="false" customHeight="false" outlineLevel="0" collapsed="false">
      <c r="A348" s="103" t="str">
        <f aca="false">[1]GERAL!A102</f>
        <v>5.10</v>
      </c>
      <c r="B348" s="104" t="str">
        <f aca="false">INDEX([1]GERAL!$A$1:$F$60084,MATCH(A348,[1]GERAL!$A$1:$A$60084,0),5)</f>
        <v>EXECUÇÃO DE SARJETA DE CONCRETO USINADO, MOLDADA  IN LOCO  EM TRECHO RETO, 30 CM BASE X 10 CM ALTURA. AF_06/2016</v>
      </c>
      <c r="C348" s="104"/>
      <c r="D348" s="104"/>
      <c r="E348" s="104"/>
      <c r="F348" s="104"/>
      <c r="G348" s="104"/>
      <c r="H348" s="104"/>
      <c r="I348" s="104"/>
      <c r="J348" s="104"/>
      <c r="K348" s="104"/>
    </row>
    <row r="349" customFormat="false" ht="12.8" hidden="false" customHeight="false" outlineLevel="0" collapsed="false">
      <c r="A349" s="102"/>
      <c r="B349" s="101"/>
      <c r="C349" s="101"/>
      <c r="D349" s="101"/>
      <c r="E349" s="101"/>
      <c r="F349" s="101"/>
      <c r="G349" s="101"/>
      <c r="H349" s="101"/>
      <c r="I349" s="101"/>
      <c r="J349" s="101"/>
      <c r="K349" s="101"/>
    </row>
    <row r="350" customFormat="false" ht="12.8" hidden="false" customHeight="false" outlineLevel="0" collapsed="false">
      <c r="A350" s="102"/>
      <c r="B350" s="100" t="s">
        <v>1178</v>
      </c>
      <c r="C350" s="101"/>
      <c r="D350" s="101"/>
      <c r="E350" s="101"/>
      <c r="F350" s="101"/>
      <c r="G350" s="101"/>
      <c r="H350" s="101"/>
      <c r="I350" s="101"/>
      <c r="J350" s="106" t="s">
        <v>1142</v>
      </c>
      <c r="K350" s="123" t="n">
        <f aca="false">K345</f>
        <v>24134.02</v>
      </c>
    </row>
    <row r="351" customFormat="false" ht="12.8" hidden="false" customHeight="false" outlineLevel="0" collapsed="false">
      <c r="A351" s="102"/>
      <c r="B351" s="101"/>
      <c r="C351" s="101"/>
      <c r="D351" s="101"/>
      <c r="E351" s="101"/>
      <c r="F351" s="101"/>
      <c r="G351" s="101"/>
      <c r="H351" s="101"/>
      <c r="I351" s="101"/>
      <c r="J351" s="101"/>
      <c r="K351" s="101"/>
    </row>
    <row r="352" customFormat="false" ht="12.8" hidden="false" customHeight="false" outlineLevel="0" collapsed="false">
      <c r="A352" s="103" t="str">
        <f aca="false">[1]GERAL!A103</f>
        <v>5.11</v>
      </c>
      <c r="B352" s="104" t="str">
        <f aca="false">INDEX([1]GERAL!$A$1:$F$60084,MATCH(A352,[1]GERAL!$A$1:$A$60084,0),5)</f>
        <v>EXECUÇÃO DE PASSEIO (CALÇADA) OU PISO DE CONCRETO COM CONCRETO MOLDADO IN LOCO, USINADO, ACABAMENTO CONVENCIONAL, NAO ARMADO. AF 07/2016</v>
      </c>
      <c r="C352" s="104"/>
      <c r="D352" s="104"/>
      <c r="E352" s="104"/>
      <c r="F352" s="104"/>
      <c r="G352" s="104"/>
      <c r="H352" s="104"/>
      <c r="I352" s="104"/>
      <c r="J352" s="104"/>
      <c r="K352" s="104"/>
    </row>
    <row r="353" customFormat="false" ht="12.8" hidden="false" customHeight="false" outlineLevel="0" collapsed="false">
      <c r="A353" s="102"/>
      <c r="B353" s="101"/>
      <c r="C353" s="101"/>
      <c r="D353" s="101"/>
      <c r="E353" s="101"/>
      <c r="F353" s="101"/>
      <c r="G353" s="101"/>
      <c r="H353" s="101"/>
      <c r="I353" s="101"/>
      <c r="J353" s="105"/>
      <c r="K353" s="108"/>
    </row>
    <row r="354" customFormat="false" ht="12.8" hidden="false" customHeight="false" outlineLevel="0" collapsed="false">
      <c r="A354" s="102"/>
      <c r="B354" s="100" t="s">
        <v>1178</v>
      </c>
      <c r="C354" s="101"/>
      <c r="D354" s="101"/>
      <c r="E354" s="101"/>
      <c r="F354" s="101"/>
      <c r="G354" s="101"/>
      <c r="H354" s="101"/>
      <c r="I354" s="101"/>
      <c r="J354" s="106" t="s">
        <v>1142</v>
      </c>
      <c r="K354" s="116" t="n">
        <f aca="false">'[1]MAPA-CUBAÇÃO-RESUMO'!V56</f>
        <v>2534.07</v>
      </c>
    </row>
    <row r="355" customFormat="false" ht="12.8" hidden="false" customHeight="false" outlineLevel="0" collapsed="false">
      <c r="A355" s="102"/>
      <c r="B355" s="101"/>
      <c r="C355" s="101"/>
      <c r="D355" s="101"/>
      <c r="E355" s="101"/>
      <c r="F355" s="101"/>
      <c r="G355" s="101"/>
      <c r="H355" s="101"/>
      <c r="I355" s="101"/>
      <c r="J355" s="105"/>
      <c r="K355" s="108"/>
    </row>
    <row r="356" customFormat="false" ht="12.8" hidden="false" customHeight="false" outlineLevel="0" collapsed="false">
      <c r="A356" s="101"/>
      <c r="B356" s="112"/>
      <c r="I356" s="114"/>
      <c r="J356" s="110"/>
    </row>
    <row r="357" customFormat="false" ht="12.8" hidden="false" customHeight="false" outlineLevel="0" collapsed="false">
      <c r="A357" s="103" t="str">
        <f aca="false">[1]GERAL!A105</f>
        <v>5.12</v>
      </c>
      <c r="B357" s="104" t="str">
        <f aca="false">INDEX([1]GERAL!$A$1:$F$60084,MATCH(A357,[1]GERAL!$A$1:$A$60084,0),5)</f>
        <v>TACHA REFLETIVA (TACHÃO) BIDIRECIONAL CONFECIONADA EM RESINA POLIESTER COM 2 PINOS DE AÇO 250 x 150 x 50 mm</v>
      </c>
      <c r="C357" s="104"/>
      <c r="D357" s="104"/>
      <c r="E357" s="104"/>
      <c r="F357" s="104"/>
      <c r="G357" s="104"/>
      <c r="H357" s="104"/>
      <c r="I357" s="104"/>
      <c r="J357" s="104"/>
      <c r="K357" s="104"/>
    </row>
    <row r="358" customFormat="false" ht="12.8" hidden="false" customHeight="false" outlineLevel="0" collapsed="false">
      <c r="A358" s="101"/>
      <c r="B358" s="112"/>
      <c r="I358" s="114"/>
      <c r="J358" s="106" t="s">
        <v>1142</v>
      </c>
      <c r="K358" s="128" t="n">
        <f aca="false">'[1]Sin. Horizontal'!M15</f>
        <v>1274</v>
      </c>
    </row>
    <row r="359" customFormat="false" ht="12.8" hidden="false" customHeight="false" outlineLevel="0" collapsed="false">
      <c r="A359" s="101"/>
      <c r="B359" s="112"/>
      <c r="I359" s="114"/>
      <c r="J359" s="106"/>
      <c r="K359" s="128"/>
    </row>
    <row r="360" customFormat="false" ht="12.8" hidden="false" customHeight="false" outlineLevel="0" collapsed="false">
      <c r="A360" s="103" t="str">
        <f aca="false">[1]GERAL!A106</f>
        <v>5.13</v>
      </c>
      <c r="B360" s="104" t="str">
        <f aca="false">INDEX([1]GERAL!$A$1:$F$60084,MATCH(A360,[1]GERAL!$A$1:$A$60084,0),5)</f>
        <v>PLACA ESMALTADA PARA IDENTIFICAÇÃO NR DE RUA, DIMENSÕES 45X25CM</v>
      </c>
      <c r="C360" s="104"/>
      <c r="D360" s="104"/>
      <c r="E360" s="104"/>
      <c r="F360" s="104"/>
      <c r="G360" s="104"/>
      <c r="H360" s="104"/>
      <c r="I360" s="104"/>
      <c r="J360" s="104"/>
      <c r="K360" s="128"/>
    </row>
    <row r="361" customFormat="false" ht="12.8" hidden="false" customHeight="false" outlineLevel="0" collapsed="false">
      <c r="A361" s="103"/>
      <c r="B361" s="124"/>
      <c r="C361" s="124"/>
      <c r="D361" s="124"/>
      <c r="E361" s="124"/>
      <c r="F361" s="124"/>
      <c r="G361" s="124"/>
      <c r="H361" s="124"/>
      <c r="I361" s="124"/>
      <c r="J361" s="124"/>
      <c r="K361" s="128"/>
    </row>
    <row r="362" customFormat="false" ht="12.8" hidden="false" customHeight="false" outlineLevel="0" collapsed="false">
      <c r="A362" s="103"/>
      <c r="B362" s="124"/>
      <c r="C362" s="124"/>
      <c r="D362" s="124"/>
      <c r="E362" s="124"/>
      <c r="F362" s="124"/>
      <c r="G362" s="124"/>
      <c r="H362" s="124"/>
      <c r="J362" s="117" t="s">
        <v>1262</v>
      </c>
      <c r="K362" s="134" t="n">
        <v>50</v>
      </c>
    </row>
    <row r="363" customFormat="false" ht="12.8" hidden="false" customHeight="false" outlineLevel="0" collapsed="false">
      <c r="A363" s="102"/>
      <c r="B363" s="101"/>
      <c r="C363" s="101"/>
      <c r="D363" s="101"/>
      <c r="E363" s="101"/>
      <c r="F363" s="101"/>
      <c r="G363" s="101"/>
      <c r="H363" s="101"/>
      <c r="J363" s="117" t="s">
        <v>1263</v>
      </c>
      <c r="K363" s="134" t="n">
        <v>2</v>
      </c>
    </row>
    <row r="364" customFormat="false" ht="12.8" hidden="false" customHeight="false" outlineLevel="0" collapsed="false">
      <c r="A364" s="101"/>
      <c r="B364" s="100"/>
      <c r="H364" s="114"/>
      <c r="J364" s="106" t="s">
        <v>1142</v>
      </c>
      <c r="K364" s="128" t="n">
        <f aca="false">K362*K363</f>
        <v>100</v>
      </c>
    </row>
    <row r="365" customFormat="false" ht="12.8" hidden="false" customHeight="false" outlineLevel="0" collapsed="false">
      <c r="A365" s="101"/>
      <c r="B365" s="112"/>
      <c r="H365" s="114"/>
      <c r="I365" s="106"/>
      <c r="J365" s="128"/>
      <c r="K365" s="128"/>
    </row>
    <row r="366" customFormat="false" ht="12.8" hidden="false" customHeight="false" outlineLevel="0" collapsed="false">
      <c r="A366" s="103" t="str">
        <f aca="false">[1]GERAL!A107</f>
        <v>5.14</v>
      </c>
      <c r="B366" s="104" t="str">
        <f aca="false">INDEX([1]GERAL!$A$1:$F$60084,MATCH(A366,[1]GERAL!$A$1:$A$60084,0),5)</f>
        <v>CONFECÇÃO DE PLACA EM AÇO Nº 16 GALVANIZADO, COM PELÍCULA RETRORREFLETIVA TIPO I + III</v>
      </c>
      <c r="C366" s="104"/>
      <c r="D366" s="104"/>
      <c r="E366" s="104"/>
      <c r="F366" s="104"/>
      <c r="G366" s="104"/>
      <c r="H366" s="104"/>
      <c r="I366" s="104"/>
      <c r="J366" s="104"/>
      <c r="K366" s="128"/>
    </row>
    <row r="367" customFormat="false" ht="12.8" hidden="false" customHeight="false" outlineLevel="0" collapsed="false">
      <c r="A367" s="102"/>
      <c r="B367" s="101"/>
      <c r="C367" s="101"/>
      <c r="D367" s="101"/>
      <c r="E367" s="101"/>
      <c r="F367" s="101"/>
      <c r="G367" s="101"/>
      <c r="H367" s="101"/>
      <c r="I367" s="105"/>
      <c r="J367" s="134"/>
      <c r="K367" s="128"/>
    </row>
    <row r="368" customFormat="false" ht="12.8" hidden="false" customHeight="false" outlineLevel="0" collapsed="false">
      <c r="A368" s="101"/>
      <c r="B368" s="100" t="s">
        <v>1264</v>
      </c>
      <c r="H368" s="114"/>
      <c r="I368" s="106" t="s">
        <v>1142</v>
      </c>
      <c r="J368" s="109" t="n">
        <f aca="false">'[1]Sin.Vertical'!G23</f>
        <v>44.033</v>
      </c>
      <c r="K368" s="128"/>
    </row>
    <row r="369" customFormat="false" ht="12.8" hidden="false" customHeight="false" outlineLevel="0" collapsed="false">
      <c r="A369" s="101"/>
      <c r="B369" s="112"/>
      <c r="H369" s="114"/>
      <c r="I369" s="106"/>
      <c r="J369" s="128"/>
      <c r="K369" s="128"/>
    </row>
    <row r="370" customFormat="false" ht="12.8" hidden="false" customHeight="false" outlineLevel="0" collapsed="false">
      <c r="A370" s="103" t="str">
        <f aca="false">[1]GERAL!A108</f>
        <v>5.15</v>
      </c>
      <c r="B370" s="104" t="str">
        <f aca="false">INDEX([1]GERAL!$A$1:$F$60084,MATCH(A370,[1]GERAL!$A$1:$A$60084,0),5)</f>
        <v>FORNECIMENTO E IMPLANTAÇÃO DE SUPORTE E TRAVESSA PARA PLACA DE SINALIZAÇÃO EM MADEIRA DE LEI TRATADA 8 X 8 CM</v>
      </c>
      <c r="C370" s="104"/>
      <c r="D370" s="104"/>
      <c r="E370" s="104"/>
      <c r="F370" s="104"/>
      <c r="G370" s="104"/>
      <c r="H370" s="104"/>
      <c r="I370" s="104"/>
      <c r="J370" s="104"/>
      <c r="K370" s="128"/>
    </row>
    <row r="371" customFormat="false" ht="12.8" hidden="false" customHeight="false" outlineLevel="0" collapsed="false">
      <c r="A371" s="102"/>
      <c r="B371" s="101"/>
      <c r="C371" s="101"/>
      <c r="D371" s="101"/>
      <c r="E371" s="101"/>
      <c r="F371" s="101"/>
      <c r="G371" s="101"/>
      <c r="H371" s="101"/>
      <c r="I371" s="105"/>
      <c r="J371" s="134"/>
      <c r="K371" s="128"/>
    </row>
    <row r="372" customFormat="false" ht="12.8" hidden="false" customHeight="false" outlineLevel="0" collapsed="false">
      <c r="A372" s="101"/>
      <c r="B372" s="100"/>
      <c r="H372" s="114"/>
      <c r="J372" s="117" t="s">
        <v>1265</v>
      </c>
      <c r="K372" s="134" t="n">
        <f aca="false">K364</f>
        <v>100</v>
      </c>
    </row>
    <row r="373" customFormat="false" ht="12.8" hidden="false" customHeight="false" outlineLevel="0" collapsed="false">
      <c r="A373" s="101"/>
      <c r="B373" s="100"/>
      <c r="H373" s="114"/>
      <c r="J373" s="117" t="s">
        <v>1266</v>
      </c>
      <c r="K373" s="147" t="n">
        <v>145</v>
      </c>
    </row>
    <row r="374" customFormat="false" ht="12.8" hidden="false" customHeight="false" outlineLevel="0" collapsed="false">
      <c r="A374" s="101"/>
      <c r="B374" s="112"/>
      <c r="H374" s="114"/>
      <c r="J374" s="106" t="s">
        <v>1142</v>
      </c>
      <c r="K374" s="128" t="n">
        <f aca="false">K373+K372</f>
        <v>245</v>
      </c>
    </row>
    <row r="375" customFormat="false" ht="12.8" hidden="false" customHeight="false" outlineLevel="0" collapsed="false">
      <c r="A375" s="101"/>
      <c r="B375" s="112"/>
      <c r="I375" s="114"/>
      <c r="J375" s="106"/>
      <c r="K375" s="128"/>
    </row>
    <row r="376" customFormat="false" ht="12.8" hidden="false" customHeight="false" outlineLevel="0" collapsed="false">
      <c r="A376" s="103" t="str">
        <f aca="false">[1]GERAL!A109</f>
        <v>5.16</v>
      </c>
      <c r="B376" s="104" t="str">
        <f aca="false">INDEX([1]GERAL!$A$1:$F$60084,MATCH(A376,[1]GERAL!$A$1:$A$60084,0),5)</f>
        <v>SINALIZACAO HORIZONTAL COM TINTA RETRORREFLETIVA A BASE DE RESINA ACRILICA COM MICROESFERAS DE VIDRO</v>
      </c>
      <c r="C376" s="104"/>
      <c r="D376" s="104"/>
      <c r="E376" s="104"/>
      <c r="F376" s="104"/>
      <c r="G376" s="104"/>
      <c r="H376" s="104"/>
      <c r="I376" s="104"/>
      <c r="J376" s="104"/>
      <c r="K376" s="104"/>
    </row>
    <row r="377" customFormat="false" ht="12.8" hidden="false" customHeight="false" outlineLevel="0" collapsed="false">
      <c r="A377" s="101"/>
      <c r="B377" s="112"/>
      <c r="I377" s="114"/>
      <c r="J377" s="106"/>
      <c r="K377" s="128"/>
    </row>
    <row r="378" customFormat="false" ht="12.8" hidden="false" customHeight="false" outlineLevel="0" collapsed="false">
      <c r="A378" s="101"/>
      <c r="B378" s="112"/>
      <c r="I378" s="114"/>
      <c r="J378" s="106" t="s">
        <v>1142</v>
      </c>
      <c r="K378" s="109" t="n">
        <f aca="false">'[1]Sin. Horizontal'!M24</f>
        <v>3410.85853333333</v>
      </c>
    </row>
    <row r="379" customFormat="false" ht="12.8" hidden="false" customHeight="false" outlineLevel="0" collapsed="false">
      <c r="A379" s="101"/>
      <c r="B379" s="112"/>
      <c r="I379" s="114"/>
      <c r="J379" s="106"/>
      <c r="K379" s="128"/>
    </row>
    <row r="380" customFormat="false" ht="12.8" hidden="false" customHeight="false" outlineLevel="0" collapsed="false">
      <c r="A380" s="103" t="s">
        <v>1267</v>
      </c>
      <c r="B380" s="104" t="str">
        <f aca="false">INDEX([1]GERAL!$A$1:$F$60084,MATCH(A380,[1]GERAL!$A$1:$A$60084,0),5)</f>
        <v>PINTURA ACRILICA PARA SINALIZAÇÃO HORIZONTAL EM PISO CIMENTADO</v>
      </c>
      <c r="C380" s="104"/>
      <c r="D380" s="104"/>
      <c r="E380" s="104"/>
      <c r="F380" s="104"/>
      <c r="G380" s="104"/>
      <c r="H380" s="104"/>
      <c r="I380" s="104"/>
      <c r="J380" s="104"/>
      <c r="K380" s="104"/>
    </row>
    <row r="381" customFormat="false" ht="12.8" hidden="false" customHeight="false" outlineLevel="0" collapsed="false">
      <c r="A381" s="101"/>
      <c r="B381" s="112"/>
      <c r="H381" s="114"/>
      <c r="I381" s="106"/>
      <c r="J381" s="128"/>
      <c r="K381" s="128"/>
    </row>
    <row r="382" customFormat="false" ht="12.8" hidden="false" customHeight="false" outlineLevel="0" collapsed="false">
      <c r="A382" s="101"/>
      <c r="B382" s="112"/>
      <c r="H382" s="114"/>
      <c r="I382" s="106"/>
      <c r="J382" s="109"/>
      <c r="K382" s="128"/>
    </row>
    <row r="383" customFormat="false" ht="12.8" hidden="false" customHeight="false" outlineLevel="0" collapsed="false">
      <c r="A383" s="101"/>
      <c r="B383" s="112"/>
      <c r="H383" s="114"/>
      <c r="I383" s="106"/>
      <c r="J383" s="109"/>
      <c r="K383" s="128"/>
    </row>
    <row r="384" customFormat="false" ht="12.8" hidden="false" customHeight="false" outlineLevel="0" collapsed="false">
      <c r="A384" s="101"/>
      <c r="B384" s="112"/>
      <c r="H384" s="114"/>
      <c r="I384" s="106"/>
      <c r="J384" s="109"/>
      <c r="K384" s="128"/>
    </row>
    <row r="385" customFormat="false" ht="12.8" hidden="false" customHeight="false" outlineLevel="0" collapsed="false">
      <c r="A385" s="101"/>
      <c r="B385" s="112"/>
      <c r="H385" s="114"/>
      <c r="I385" s="106"/>
      <c r="J385" s="109"/>
      <c r="K385" s="128"/>
    </row>
    <row r="386" customFormat="false" ht="12.8" hidden="false" customHeight="false" outlineLevel="0" collapsed="false">
      <c r="A386" s="101"/>
      <c r="B386" s="112"/>
      <c r="H386" s="114"/>
      <c r="I386" s="106"/>
      <c r="J386" s="109"/>
      <c r="K386" s="128"/>
    </row>
    <row r="387" customFormat="false" ht="12.8" hidden="false" customHeight="false" outlineLevel="0" collapsed="false">
      <c r="A387" s="101"/>
      <c r="B387" s="112"/>
      <c r="H387" s="114"/>
      <c r="I387" s="106"/>
      <c r="J387" s="109"/>
      <c r="K387" s="128"/>
    </row>
    <row r="388" customFormat="false" ht="12.8" hidden="false" customHeight="false" outlineLevel="0" collapsed="false">
      <c r="A388" s="101"/>
      <c r="B388" s="112"/>
      <c r="H388" s="114"/>
      <c r="I388" s="106"/>
      <c r="J388" s="109"/>
      <c r="K388" s="128"/>
    </row>
    <row r="389" customFormat="false" ht="12.8" hidden="false" customHeight="false" outlineLevel="0" collapsed="false">
      <c r="A389" s="101"/>
      <c r="B389" s="112"/>
      <c r="H389" s="114"/>
      <c r="I389" s="106"/>
      <c r="J389" s="109"/>
      <c r="K389" s="128"/>
    </row>
    <row r="390" customFormat="false" ht="12.8" hidden="false" customHeight="false" outlineLevel="0" collapsed="false">
      <c r="A390" s="101"/>
      <c r="B390" s="112"/>
      <c r="H390" s="114"/>
      <c r="I390" s="106"/>
      <c r="J390" s="109"/>
      <c r="K390" s="128"/>
    </row>
    <row r="391" customFormat="false" ht="12.8" hidden="false" customHeight="false" outlineLevel="0" collapsed="false">
      <c r="A391" s="101"/>
      <c r="B391" s="112"/>
      <c r="H391" s="114"/>
      <c r="I391" s="106"/>
      <c r="J391" s="109"/>
      <c r="K391" s="128"/>
    </row>
    <row r="392" customFormat="false" ht="12.8" hidden="false" customHeight="false" outlineLevel="0" collapsed="false">
      <c r="A392" s="101"/>
      <c r="B392" s="112"/>
      <c r="H392" s="114"/>
      <c r="I392" s="106"/>
      <c r="J392" s="109"/>
      <c r="K392" s="128"/>
    </row>
    <row r="393" customFormat="false" ht="12.8" hidden="false" customHeight="false" outlineLevel="0" collapsed="false">
      <c r="A393" s="101"/>
      <c r="B393" s="112"/>
      <c r="H393" s="114"/>
      <c r="I393" s="106"/>
      <c r="J393" s="109"/>
      <c r="K393" s="128"/>
    </row>
    <row r="394" customFormat="false" ht="12.8" hidden="false" customHeight="false" outlineLevel="0" collapsed="false">
      <c r="A394" s="101"/>
      <c r="B394" s="112"/>
      <c r="H394" s="114"/>
      <c r="I394" s="106"/>
      <c r="J394" s="109"/>
      <c r="K394" s="128"/>
    </row>
    <row r="395" customFormat="false" ht="12.8" hidden="false" customHeight="false" outlineLevel="0" collapsed="false">
      <c r="A395" s="101"/>
      <c r="B395" s="112"/>
      <c r="H395" s="114"/>
      <c r="I395" s="106"/>
      <c r="J395" s="109"/>
      <c r="K395" s="128"/>
    </row>
    <row r="396" customFormat="false" ht="12.8" hidden="false" customHeight="false" outlineLevel="0" collapsed="false">
      <c r="A396" s="101"/>
      <c r="B396" s="112"/>
      <c r="H396" s="114"/>
      <c r="I396" s="106"/>
      <c r="J396" s="109"/>
      <c r="K396" s="128"/>
    </row>
    <row r="397" customFormat="false" ht="12.8" hidden="false" customHeight="false" outlineLevel="0" collapsed="false">
      <c r="A397" s="101"/>
      <c r="B397" s="112"/>
      <c r="H397" s="114"/>
      <c r="I397" s="106"/>
      <c r="J397" s="109"/>
      <c r="K397" s="128"/>
    </row>
    <row r="398" customFormat="false" ht="12.8" hidden="false" customHeight="false" outlineLevel="0" collapsed="false">
      <c r="A398" s="101"/>
      <c r="B398" s="112"/>
      <c r="H398" s="114"/>
      <c r="I398" s="106"/>
      <c r="J398" s="109"/>
      <c r="K398" s="128"/>
    </row>
    <row r="399" customFormat="false" ht="12.8" hidden="false" customHeight="false" outlineLevel="0" collapsed="false">
      <c r="A399" s="101"/>
      <c r="B399" s="112"/>
      <c r="H399" s="114"/>
      <c r="I399" s="106"/>
      <c r="J399" s="109"/>
      <c r="K399" s="128"/>
    </row>
    <row r="400" customFormat="false" ht="12.8" hidden="false" customHeight="false" outlineLevel="0" collapsed="false">
      <c r="A400" s="101"/>
      <c r="B400" s="112"/>
      <c r="H400" s="114"/>
      <c r="I400" s="106"/>
      <c r="J400" s="109"/>
      <c r="K400" s="128"/>
    </row>
    <row r="401" customFormat="false" ht="12.8" hidden="false" customHeight="false" outlineLevel="0" collapsed="false">
      <c r="A401" s="101"/>
      <c r="B401" s="112"/>
      <c r="H401" s="114"/>
      <c r="I401" s="106"/>
      <c r="J401" s="109"/>
      <c r="K401" s="128"/>
    </row>
    <row r="402" customFormat="false" ht="12.8" hidden="false" customHeight="false" outlineLevel="0" collapsed="false">
      <c r="A402" s="103"/>
      <c r="B402" s="100" t="s">
        <v>1268</v>
      </c>
      <c r="H402" s="114"/>
      <c r="I402" s="106"/>
      <c r="J402" s="134" t="n">
        <f aca="false">'[1]Sin. Horizontal'!E23</f>
        <v>546</v>
      </c>
      <c r="K402" s="128"/>
    </row>
    <row r="403" customFormat="false" ht="12.8" hidden="false" customHeight="false" outlineLevel="0" collapsed="false">
      <c r="A403" s="103"/>
      <c r="B403" s="100" t="s">
        <v>1269</v>
      </c>
      <c r="H403" s="114"/>
      <c r="I403" s="106"/>
      <c r="J403" s="148" t="n">
        <f aca="false">0.215+0.035</f>
        <v>0.25</v>
      </c>
      <c r="K403" s="128"/>
    </row>
    <row r="404" customFormat="false" ht="12.8" hidden="false" customHeight="false" outlineLevel="0" collapsed="false">
      <c r="A404" s="103"/>
      <c r="B404" s="100"/>
      <c r="H404" s="114"/>
      <c r="I404" s="106" t="s">
        <v>1142</v>
      </c>
      <c r="J404" s="109" t="n">
        <f aca="false">J402*J403</f>
        <v>136.5</v>
      </c>
      <c r="K404" s="128"/>
    </row>
    <row r="405" customFormat="false" ht="12.8" hidden="false" customHeight="false" outlineLevel="0" collapsed="false">
      <c r="A405" s="103"/>
      <c r="B405" s="124"/>
      <c r="C405" s="124"/>
      <c r="D405" s="124"/>
      <c r="E405" s="124"/>
      <c r="F405" s="124"/>
      <c r="G405" s="124"/>
      <c r="H405" s="124"/>
      <c r="I405" s="124"/>
      <c r="J405" s="124"/>
      <c r="K405" s="128"/>
    </row>
    <row r="406" customFormat="false" ht="28.5" hidden="false" customHeight="true" outlineLevel="0" collapsed="false">
      <c r="A406" s="149" t="s">
        <v>1270</v>
      </c>
      <c r="B406" s="150" t="str">
        <f aca="false">[1]GERAL!E111</f>
        <v>Piso tátil direcional e/ou alerta, de concreto, na cor natural, p/deficientes visuais, dimensões 25x25cm, aplicado com argamassa industrializada ac-ii, rejuntado, exclusive regularização de base</v>
      </c>
      <c r="C406" s="150"/>
      <c r="D406" s="150"/>
      <c r="E406" s="150"/>
      <c r="F406" s="150"/>
      <c r="G406" s="150"/>
      <c r="H406" s="150"/>
      <c r="I406" s="150"/>
      <c r="J406" s="150"/>
      <c r="K406" s="128"/>
    </row>
    <row r="407" customFormat="false" ht="12.8" hidden="false" customHeight="false" outlineLevel="0" collapsed="false">
      <c r="A407" s="103"/>
      <c r="B407" s="124"/>
      <c r="C407" s="124"/>
      <c r="D407" s="124"/>
      <c r="E407" s="124"/>
      <c r="F407" s="124"/>
      <c r="G407" s="124"/>
      <c r="H407" s="124"/>
      <c r="I407" s="124"/>
      <c r="J407" s="124"/>
      <c r="K407" s="128"/>
    </row>
    <row r="408" customFormat="false" ht="12.8" hidden="false" customHeight="false" outlineLevel="0" collapsed="false">
      <c r="A408" s="101"/>
      <c r="B408" s="100" t="s">
        <v>1268</v>
      </c>
      <c r="H408" s="114"/>
      <c r="I408" s="106"/>
      <c r="J408" s="134" t="n">
        <f aca="false">J402</f>
        <v>546</v>
      </c>
      <c r="K408" s="128"/>
    </row>
    <row r="409" customFormat="false" ht="12.8" hidden="false" customHeight="false" outlineLevel="0" collapsed="false">
      <c r="A409" s="101"/>
      <c r="B409" s="100" t="s">
        <v>1271</v>
      </c>
      <c r="H409" s="114"/>
      <c r="I409" s="106"/>
      <c r="J409" s="148" t="n">
        <f aca="false">0.25*1.5*3</f>
        <v>1.125</v>
      </c>
      <c r="K409" s="128"/>
    </row>
    <row r="410" customFormat="false" ht="12.8" hidden="false" customHeight="false" outlineLevel="0" collapsed="false">
      <c r="A410" s="101"/>
      <c r="B410" s="100"/>
      <c r="H410" s="114"/>
      <c r="I410" s="106" t="s">
        <v>1142</v>
      </c>
      <c r="J410" s="109" t="n">
        <f aca="false">J408*J409</f>
        <v>614.25</v>
      </c>
      <c r="K410" s="128"/>
    </row>
    <row r="411" customFormat="false" ht="12.8" hidden="false" customHeight="false" outlineLevel="0" collapsed="false">
      <c r="A411" s="101"/>
      <c r="B411" s="100"/>
      <c r="H411" s="114"/>
      <c r="I411" s="106"/>
      <c r="J411" s="109"/>
      <c r="K411" s="128"/>
    </row>
    <row r="412" customFormat="false" ht="12.8" hidden="false" customHeight="false" outlineLevel="0" collapsed="false">
      <c r="A412" s="103" t="str">
        <f aca="false">[1]GERAL!A113</f>
        <v>6</v>
      </c>
      <c r="B412" s="143" t="str">
        <f aca="false">[1]GERAL!B113</f>
        <v>CONTROLE TECNOLÓGICO / RELATÓRIO DE EXECUÇÃO E QUALIDADE</v>
      </c>
    </row>
    <row r="414" customFormat="false" ht="12.75" hidden="false" customHeight="true" outlineLevel="0" collapsed="false">
      <c r="A414" s="103" t="str">
        <f aca="false">[1]GERAL!A114</f>
        <v>6.1</v>
      </c>
      <c r="B414" s="104" t="str">
        <f aca="false">INDEX([1]GERAL!$A$1:$F$60084,MATCH(A414,[1]GERAL!$A$1:$A$60084,0),5)</f>
        <v>ENSAIO DE GRANULOMETRIA POR PENEIRAMENTO - SOLOS</v>
      </c>
      <c r="C414" s="104"/>
      <c r="D414" s="104"/>
      <c r="E414" s="104"/>
      <c r="F414" s="104"/>
      <c r="G414" s="104"/>
      <c r="H414" s="104"/>
      <c r="I414" s="104"/>
      <c r="J414" s="104"/>
      <c r="K414" s="104"/>
    </row>
    <row r="415" customFormat="false" ht="12.8" hidden="false" customHeight="false" outlineLevel="0" collapsed="false">
      <c r="A415" s="103"/>
      <c r="B415" s="124"/>
      <c r="J415" s="117" t="s">
        <v>1272</v>
      </c>
      <c r="K415" s="126" t="n">
        <f aca="false">'MAPA-CUBAÇÃO-RESUMO'!C56</f>
        <v>12869.41</v>
      </c>
    </row>
    <row r="416" customFormat="false" ht="12.8" hidden="false" customHeight="false" outlineLevel="0" collapsed="false">
      <c r="A416" s="103"/>
      <c r="B416" s="124"/>
      <c r="J416" s="117" t="s">
        <v>1273</v>
      </c>
      <c r="K416" s="108" t="n">
        <v>500</v>
      </c>
    </row>
    <row r="417" customFormat="false" ht="12.8" hidden="false" customHeight="false" outlineLevel="0" collapsed="false">
      <c r="A417" s="103"/>
      <c r="B417" s="124"/>
      <c r="J417" s="106" t="s">
        <v>1142</v>
      </c>
      <c r="K417" s="128" t="n">
        <f aca="false">ROUNDUP(K415/K416,0)</f>
        <v>26</v>
      </c>
    </row>
    <row r="418" customFormat="false" ht="12.75" hidden="false" customHeight="true" outlineLevel="0" collapsed="false">
      <c r="A418" s="103" t="str">
        <f aca="false">[1]GERAL!A115</f>
        <v>6.2</v>
      </c>
      <c r="B418" s="104" t="str">
        <f aca="false">INDEX([1]GERAL!$A$1:$F$60084,MATCH(A418,[1]GERAL!$A$1:$A$60084,0),5)</f>
        <v>ENSAIO DE LIMITE DE LIQUIDEZ - SOLOS</v>
      </c>
      <c r="C418" s="104"/>
      <c r="D418" s="104"/>
      <c r="E418" s="104"/>
      <c r="F418" s="104"/>
      <c r="G418" s="104"/>
      <c r="H418" s="104"/>
      <c r="I418" s="104"/>
      <c r="J418" s="104"/>
      <c r="K418" s="104"/>
    </row>
    <row r="419" customFormat="false" ht="12.8" hidden="false" customHeight="false" outlineLevel="0" collapsed="false">
      <c r="A419" s="103"/>
      <c r="B419" s="124"/>
      <c r="J419" s="106"/>
      <c r="K419" s="109"/>
    </row>
    <row r="420" customFormat="false" ht="12.8" hidden="false" customHeight="false" outlineLevel="0" collapsed="false">
      <c r="A420" s="103"/>
      <c r="B420" s="124"/>
      <c r="J420" s="106"/>
      <c r="K420" s="109"/>
    </row>
    <row r="421" customFormat="false" ht="12.8" hidden="false" customHeight="false" outlineLevel="0" collapsed="false">
      <c r="A421" s="103"/>
      <c r="B421" s="124"/>
      <c r="J421" s="106" t="s">
        <v>1142</v>
      </c>
      <c r="K421" s="128" t="n">
        <f aca="false">K417</f>
        <v>26</v>
      </c>
    </row>
    <row r="422" customFormat="false" ht="12.75" hidden="false" customHeight="true" outlineLevel="0" collapsed="false">
      <c r="A422" s="103" t="str">
        <f aca="false">[1]GERAL!A116</f>
        <v>6.3</v>
      </c>
      <c r="B422" s="104" t="str">
        <f aca="false">INDEX([1]GERAL!$A$1:$F$60084,MATCH(A422,[1]GERAL!$A$1:$A$60084,0),5)</f>
        <v>ENSAIO DE LIMITE DE PLASTICIDADE - SOLOS</v>
      </c>
      <c r="C422" s="104"/>
      <c r="D422" s="104"/>
      <c r="E422" s="104"/>
      <c r="F422" s="104"/>
      <c r="G422" s="104"/>
      <c r="H422" s="104"/>
      <c r="I422" s="104"/>
      <c r="J422" s="104"/>
      <c r="K422" s="104"/>
    </row>
    <row r="423" customFormat="false" ht="12.8" hidden="false" customHeight="false" outlineLevel="0" collapsed="false">
      <c r="A423" s="103"/>
      <c r="B423" s="124"/>
      <c r="J423" s="106"/>
      <c r="K423" s="109"/>
    </row>
    <row r="424" customFormat="false" ht="12.8" hidden="false" customHeight="false" outlineLevel="0" collapsed="false">
      <c r="A424" s="103"/>
      <c r="B424" s="124"/>
      <c r="J424" s="106"/>
      <c r="K424" s="109"/>
    </row>
    <row r="425" customFormat="false" ht="12.8" hidden="false" customHeight="false" outlineLevel="0" collapsed="false">
      <c r="A425" s="103"/>
      <c r="B425" s="124"/>
      <c r="J425" s="106" t="s">
        <v>1142</v>
      </c>
      <c r="K425" s="128" t="n">
        <f aca="false">K421</f>
        <v>26</v>
      </c>
    </row>
    <row r="426" customFormat="false" ht="12.75" hidden="false" customHeight="true" outlineLevel="0" collapsed="false">
      <c r="A426" s="103" t="str">
        <f aca="false">[1]GERAL!A117</f>
        <v>6.4</v>
      </c>
      <c r="B426" s="104" t="str">
        <f aca="false">INDEX([1]GERAL!$A$1:$F$60084,MATCH(A426,[1]GERAL!$A$1:$A$60084,0),5)</f>
        <v>ENSAIO DE TEOR DE UMIDADE - EM LABORATORIO -SOLOS</v>
      </c>
      <c r="C426" s="104"/>
      <c r="D426" s="104"/>
      <c r="E426" s="104"/>
      <c r="F426" s="104"/>
      <c r="G426" s="104"/>
      <c r="H426" s="104"/>
      <c r="I426" s="104"/>
      <c r="J426" s="104"/>
      <c r="K426" s="104"/>
    </row>
    <row r="427" customFormat="false" ht="12.8" hidden="false" customHeight="false" outlineLevel="0" collapsed="false">
      <c r="A427" s="103"/>
      <c r="B427" s="124"/>
      <c r="J427" s="106"/>
      <c r="K427" s="109"/>
    </row>
    <row r="428" customFormat="false" ht="12.8" hidden="false" customHeight="false" outlineLevel="0" collapsed="false">
      <c r="A428" s="103"/>
      <c r="B428" s="124"/>
      <c r="J428" s="106"/>
      <c r="K428" s="109"/>
    </row>
    <row r="429" customFormat="false" ht="12.8" hidden="false" customHeight="false" outlineLevel="0" collapsed="false">
      <c r="A429" s="103"/>
      <c r="B429" s="124"/>
      <c r="J429" s="106" t="s">
        <v>1142</v>
      </c>
      <c r="K429" s="128" t="n">
        <f aca="false">K425</f>
        <v>26</v>
      </c>
    </row>
    <row r="430" customFormat="false" ht="12.75" hidden="false" customHeight="true" outlineLevel="0" collapsed="false">
      <c r="A430" s="103" t="str">
        <f aca="false">[1]GERAL!A118</f>
        <v>6.5</v>
      </c>
      <c r="B430" s="104" t="str">
        <f aca="false">INDEX([1]GERAL!$A$1:$F$60084,MATCH(A430,[1]GERAL!$A$1:$A$60084,0),5)</f>
        <v>ENSAIO DE COMPACTACAO - AMOSTRAS NAO TRABALHADAS - ENERGIA INTERMEDIÁRIA - SOLOS</v>
      </c>
      <c r="C430" s="104"/>
      <c r="D430" s="104"/>
      <c r="E430" s="104"/>
      <c r="F430" s="104"/>
      <c r="G430" s="104"/>
      <c r="H430" s="104"/>
      <c r="I430" s="104"/>
      <c r="J430" s="104"/>
      <c r="K430" s="104"/>
    </row>
    <row r="431" customFormat="false" ht="12.8" hidden="false" customHeight="false" outlineLevel="0" collapsed="false">
      <c r="A431" s="103"/>
      <c r="B431" s="124"/>
      <c r="J431" s="106"/>
      <c r="K431" s="109"/>
    </row>
    <row r="432" customFormat="false" ht="12.8" hidden="false" customHeight="false" outlineLevel="0" collapsed="false">
      <c r="A432" s="103"/>
      <c r="B432" s="124"/>
      <c r="J432" s="106" t="s">
        <v>1142</v>
      </c>
      <c r="K432" s="128" t="n">
        <f aca="false">K429</f>
        <v>26</v>
      </c>
    </row>
    <row r="433" customFormat="false" ht="12.75" hidden="false" customHeight="true" outlineLevel="0" collapsed="false">
      <c r="A433" s="103" t="str">
        <f aca="false">[1]GERAL!A119</f>
        <v>6.6</v>
      </c>
      <c r="B433" s="104" t="str">
        <f aca="false">INDEX([1]GERAL!$A$1:$F$60084,MATCH(A433,[1]GERAL!$A$1:$A$60084,0),5)</f>
        <v>ENSAIO DE INDICE DE SUPORTE CALIFORNIA - AMOSTRAS NAO TRABALHADAS - ENERGIA INTERMEDIARIA - SOLOS</v>
      </c>
      <c r="C433" s="104"/>
      <c r="D433" s="104"/>
      <c r="E433" s="104"/>
      <c r="F433" s="104"/>
      <c r="G433" s="104"/>
      <c r="H433" s="104"/>
      <c r="I433" s="104"/>
      <c r="J433" s="104"/>
      <c r="K433" s="104"/>
    </row>
    <row r="434" customFormat="false" ht="12.8" hidden="false" customHeight="false" outlineLevel="0" collapsed="false">
      <c r="A434" s="103"/>
      <c r="B434" s="124"/>
      <c r="J434" s="106"/>
      <c r="K434" s="109"/>
    </row>
    <row r="435" customFormat="false" ht="12.8" hidden="false" customHeight="false" outlineLevel="0" collapsed="false">
      <c r="A435" s="103"/>
      <c r="B435" s="124"/>
      <c r="J435" s="106"/>
      <c r="K435" s="109"/>
    </row>
    <row r="436" customFormat="false" ht="12.8" hidden="false" customHeight="false" outlineLevel="0" collapsed="false">
      <c r="A436" s="103"/>
      <c r="B436" s="124"/>
      <c r="J436" s="106" t="s">
        <v>1142</v>
      </c>
      <c r="K436" s="128" t="n">
        <f aca="false">K432</f>
        <v>26</v>
      </c>
    </row>
  </sheetData>
  <mergeCells count="86">
    <mergeCell ref="A1:B3"/>
    <mergeCell ref="C1:K1"/>
    <mergeCell ref="C2:K2"/>
    <mergeCell ref="C3:K3"/>
    <mergeCell ref="A4:K4"/>
    <mergeCell ref="B8:K8"/>
    <mergeCell ref="B13:K13"/>
    <mergeCell ref="B18:K18"/>
    <mergeCell ref="B25:K25"/>
    <mergeCell ref="B29:K29"/>
    <mergeCell ref="B35:K35"/>
    <mergeCell ref="B41:K41"/>
    <mergeCell ref="B45:K45"/>
    <mergeCell ref="B51:K51"/>
    <mergeCell ref="B58:K58"/>
    <mergeCell ref="B66:K66"/>
    <mergeCell ref="B70:K70"/>
    <mergeCell ref="B76:K76"/>
    <mergeCell ref="B80:K80"/>
    <mergeCell ref="B84:K84"/>
    <mergeCell ref="B88:K88"/>
    <mergeCell ref="B94:K94"/>
    <mergeCell ref="B100:K100"/>
    <mergeCell ref="B106:K106"/>
    <mergeCell ref="B112:K112"/>
    <mergeCell ref="B116:K116"/>
    <mergeCell ref="B120:K120"/>
    <mergeCell ref="B124:K124"/>
    <mergeCell ref="B128:K128"/>
    <mergeCell ref="B132:K132"/>
    <mergeCell ref="B136:K136"/>
    <mergeCell ref="B140:K140"/>
    <mergeCell ref="B144:K144"/>
    <mergeCell ref="B148:K148"/>
    <mergeCell ref="B152:K152"/>
    <mergeCell ref="B156:K156"/>
    <mergeCell ref="B160:K160"/>
    <mergeCell ref="B164:K164"/>
    <mergeCell ref="B168:K168"/>
    <mergeCell ref="B172:K172"/>
    <mergeCell ref="B176:K176"/>
    <mergeCell ref="B180:K180"/>
    <mergeCell ref="B184:K184"/>
    <mergeCell ref="B188:K188"/>
    <mergeCell ref="B192:K192"/>
    <mergeCell ref="B196:K196"/>
    <mergeCell ref="B200:K200"/>
    <mergeCell ref="B204:K204"/>
    <mergeCell ref="B208:K208"/>
    <mergeCell ref="B212:K212"/>
    <mergeCell ref="B214:D214"/>
    <mergeCell ref="B215:D215"/>
    <mergeCell ref="B219:K219"/>
    <mergeCell ref="B227:K227"/>
    <mergeCell ref="B231:K231"/>
    <mergeCell ref="B235:K235"/>
    <mergeCell ref="B242:K242"/>
    <mergeCell ref="B248:K248"/>
    <mergeCell ref="B257:K257"/>
    <mergeCell ref="B264:K264"/>
    <mergeCell ref="B269:K269"/>
    <mergeCell ref="B276:K276"/>
    <mergeCell ref="B290:K290"/>
    <mergeCell ref="B294:K294"/>
    <mergeCell ref="B298:K298"/>
    <mergeCell ref="B322:K322"/>
    <mergeCell ref="B324:K324"/>
    <mergeCell ref="B329:K329"/>
    <mergeCell ref="B333:K333"/>
    <mergeCell ref="B339:K339"/>
    <mergeCell ref="B343:K343"/>
    <mergeCell ref="B348:K348"/>
    <mergeCell ref="B352:K352"/>
    <mergeCell ref="B357:K357"/>
    <mergeCell ref="B360:J360"/>
    <mergeCell ref="B366:J366"/>
    <mergeCell ref="B370:J370"/>
    <mergeCell ref="B376:K376"/>
    <mergeCell ref="B380:K380"/>
    <mergeCell ref="B406:J406"/>
    <mergeCell ref="B414:K414"/>
    <mergeCell ref="B418:K418"/>
    <mergeCell ref="B422:K422"/>
    <mergeCell ref="B426:K426"/>
    <mergeCell ref="B430:K430"/>
    <mergeCell ref="B433:K433"/>
  </mergeCells>
  <printOptions headings="false" gridLines="false" gridLinesSet="true" horizontalCentered="false" verticalCentered="false"/>
  <pageMargins left="0.620833333333333" right="0.620833333333333" top="0.675" bottom="0.563888888888889" header="0.511811023622047" footer="0.511811023622047"/>
  <pageSetup paperSize="9" scale="83" fitToWidth="1" fitToHeight="1" pageOrder="downThenOver" orientation="landscape" blackAndWhite="false" draft="false" cellComments="none" horizontalDpi="300" verticalDpi="300" copies="1"/>
  <headerFooter differentFirst="false" differentOddEven="false">
    <oddHeader/>
    <oddFooter/>
  </headerFooter>
  <rowBreaks count="2" manualBreakCount="2">
    <brk id="196" man="true" max="16383" min="0"/>
    <brk id="326" man="true" max="16383" min="0"/>
  </rowBreaks>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2060"/>
    <pageSetUpPr fitToPage="false"/>
  </sheetPr>
  <dimension ref="A1:W56"/>
  <sheetViews>
    <sheetView showFormulas="false" showGridLines="true" showRowColHeaders="true" showZeros="true" rightToLeft="false" tabSelected="false" showOutlineSymbols="false" defaultGridColor="true" view="pageBreakPreview" topLeftCell="A22" colorId="64" zoomScale="68" zoomScaleNormal="162" zoomScalePageLayoutView="68" workbookViewId="0">
      <selection pane="topLeft" activeCell="C8" activeCellId="1" sqref="D41:E41 C8"/>
    </sheetView>
  </sheetViews>
  <sheetFormatPr defaultColWidth="8.75390625" defaultRowHeight="12.8" zeroHeight="false" outlineLevelRow="0" outlineLevelCol="0"/>
  <cols>
    <col collapsed="false" customWidth="true" hidden="false" outlineLevel="0" max="1" min="1" style="151" width="3.03"/>
    <col collapsed="false" customWidth="true" hidden="false" outlineLevel="0" max="2" min="2" style="3" width="42.64"/>
    <col collapsed="false" customWidth="true" hidden="false" outlineLevel="0" max="3" min="3" style="3" width="12.41"/>
    <col collapsed="false" customWidth="true" hidden="false" outlineLevel="0" max="8" min="4" style="3" width="10.81"/>
    <col collapsed="false" customWidth="true" hidden="false" outlineLevel="0" max="9" min="9" style="3" width="11.61"/>
    <col collapsed="false" customWidth="true" hidden="false" outlineLevel="0" max="11" min="10" style="3" width="10.81"/>
    <col collapsed="false" customWidth="true" hidden="false" outlineLevel="0" max="12" min="12" style="3" width="11.94"/>
    <col collapsed="false" customWidth="true" hidden="true" outlineLevel="0" max="14" min="13" style="3" width="10.81"/>
    <col collapsed="false" customWidth="true" hidden="true" outlineLevel="0" max="15" min="15" style="3" width="12.24"/>
    <col collapsed="false" customWidth="true" hidden="true" outlineLevel="0" max="16" min="16" style="3" width="11.78"/>
    <col collapsed="false" customWidth="true" hidden="true" outlineLevel="0" max="17" min="17" style="3" width="10.34"/>
    <col collapsed="false" customWidth="true" hidden="false" outlineLevel="0" max="18" min="18" style="3" width="12.24"/>
    <col collapsed="false" customWidth="true" hidden="false" outlineLevel="0" max="19" min="19" style="3" width="10.49"/>
    <col collapsed="false" customWidth="true" hidden="false" outlineLevel="0" max="23" min="20" style="3" width="10.34"/>
    <col collapsed="false" customWidth="true" hidden="false" outlineLevel="0" max="1025" min="24" style="3" width="9.66"/>
  </cols>
  <sheetData>
    <row r="1" customFormat="false" ht="12.8" hidden="false" customHeight="false" outlineLevel="0" collapsed="false">
      <c r="B1" s="152"/>
      <c r="C1" s="152"/>
      <c r="D1" s="152"/>
      <c r="E1" s="152"/>
      <c r="F1" s="152"/>
      <c r="G1" s="152"/>
      <c r="H1" s="152"/>
      <c r="I1" s="152"/>
      <c r="J1" s="152"/>
      <c r="K1" s="152"/>
      <c r="L1" s="152"/>
      <c r="M1" s="152"/>
      <c r="N1" s="152"/>
      <c r="O1" s="152"/>
    </row>
    <row r="2" customFormat="false" ht="13.8" hidden="false" customHeight="false" outlineLevel="0" collapsed="false">
      <c r="B2" s="153" t="s">
        <v>1274</v>
      </c>
      <c r="C2" s="153"/>
      <c r="D2" s="153"/>
      <c r="E2" s="153"/>
      <c r="F2" s="153"/>
      <c r="G2" s="153"/>
      <c r="H2" s="153"/>
      <c r="I2" s="153"/>
      <c r="J2" s="153"/>
      <c r="K2" s="153"/>
      <c r="L2" s="153"/>
      <c r="M2" s="153"/>
      <c r="N2" s="153"/>
      <c r="O2" s="153"/>
      <c r="P2" s="153"/>
      <c r="Q2" s="153"/>
      <c r="R2" s="153"/>
      <c r="S2" s="153"/>
      <c r="T2" s="153"/>
      <c r="U2" s="153"/>
      <c r="V2" s="153"/>
      <c r="W2" s="153"/>
    </row>
    <row r="4" customFormat="false" ht="33.75" hidden="false" customHeight="true" outlineLevel="0" collapsed="false">
      <c r="A4" s="154"/>
      <c r="B4" s="155" t="s">
        <v>1275</v>
      </c>
      <c r="C4" s="156" t="s">
        <v>1276</v>
      </c>
      <c r="D4" s="156" t="s">
        <v>1277</v>
      </c>
      <c r="E4" s="156" t="s">
        <v>1278</v>
      </c>
      <c r="F4" s="156" t="s">
        <v>1279</v>
      </c>
      <c r="G4" s="157" t="s">
        <v>1280</v>
      </c>
      <c r="H4" s="157"/>
      <c r="I4" s="157"/>
      <c r="J4" s="157" t="s">
        <v>1281</v>
      </c>
      <c r="K4" s="157"/>
      <c r="L4" s="157"/>
      <c r="M4" s="157"/>
      <c r="N4" s="157"/>
      <c r="O4" s="157"/>
      <c r="P4" s="158" t="s">
        <v>1282</v>
      </c>
      <c r="Q4" s="158" t="s">
        <v>1283</v>
      </c>
      <c r="R4" s="158" t="s">
        <v>1284</v>
      </c>
      <c r="S4" s="158" t="s">
        <v>1285</v>
      </c>
      <c r="T4" s="158" t="s">
        <v>1286</v>
      </c>
      <c r="U4" s="159" t="s">
        <v>1287</v>
      </c>
      <c r="V4" s="159" t="s">
        <v>1288</v>
      </c>
      <c r="W4" s="159" t="s">
        <v>1289</v>
      </c>
    </row>
    <row r="5" customFormat="false" ht="15" hidden="false" customHeight="true" outlineLevel="0" collapsed="false">
      <c r="A5" s="154"/>
      <c r="B5" s="155"/>
      <c r="C5" s="156"/>
      <c r="D5" s="156"/>
      <c r="E5" s="156"/>
      <c r="F5" s="156"/>
      <c r="G5" s="156" t="s">
        <v>1290</v>
      </c>
      <c r="H5" s="156" t="s">
        <v>1291</v>
      </c>
      <c r="I5" s="156" t="s">
        <v>1292</v>
      </c>
      <c r="J5" s="156" t="s">
        <v>1293</v>
      </c>
      <c r="K5" s="156" t="s">
        <v>1294</v>
      </c>
      <c r="L5" s="156" t="s">
        <v>1295</v>
      </c>
      <c r="M5" s="156"/>
      <c r="N5" s="156"/>
      <c r="O5" s="156"/>
      <c r="P5" s="160" t="n">
        <v>0.15</v>
      </c>
      <c r="Q5" s="160" t="n">
        <v>0.05</v>
      </c>
      <c r="R5" s="160"/>
      <c r="S5" s="160"/>
      <c r="T5" s="160" t="n">
        <v>0.07</v>
      </c>
      <c r="U5" s="159"/>
      <c r="V5" s="159"/>
      <c r="W5" s="159"/>
    </row>
    <row r="6" customFormat="false" ht="23.25" hidden="false" customHeight="true" outlineLevel="0" collapsed="false">
      <c r="A6" s="154"/>
      <c r="B6" s="155"/>
      <c r="C6" s="156"/>
      <c r="D6" s="156"/>
      <c r="E6" s="156"/>
      <c r="F6" s="156"/>
      <c r="G6" s="156"/>
      <c r="H6" s="156"/>
      <c r="I6" s="156"/>
      <c r="J6" s="156"/>
      <c r="K6" s="156"/>
      <c r="L6" s="156"/>
      <c r="M6" s="156"/>
      <c r="N6" s="156"/>
      <c r="O6" s="156"/>
      <c r="P6" s="155" t="s">
        <v>1296</v>
      </c>
      <c r="Q6" s="155" t="s">
        <v>1296</v>
      </c>
      <c r="R6" s="155" t="s">
        <v>1297</v>
      </c>
      <c r="S6" s="155" t="s">
        <v>1297</v>
      </c>
      <c r="T6" s="155" t="s">
        <v>1296</v>
      </c>
      <c r="U6" s="159"/>
      <c r="V6" s="159"/>
      <c r="W6" s="159"/>
    </row>
    <row r="7" customFormat="false" ht="15" hidden="false" customHeight="true" outlineLevel="0" collapsed="false">
      <c r="A7" s="161" t="n">
        <v>1</v>
      </c>
      <c r="B7" s="162" t="s">
        <v>1298</v>
      </c>
      <c r="C7" s="163" t="n">
        <v>1489.58</v>
      </c>
      <c r="D7" s="163" t="n">
        <v>8</v>
      </c>
      <c r="E7" s="163" t="n">
        <f aca="false">D7-0.6</f>
        <v>7.4</v>
      </c>
      <c r="F7" s="163" t="n">
        <f aca="false">C7*D7</f>
        <v>11916.64</v>
      </c>
      <c r="G7" s="163"/>
      <c r="H7" s="163"/>
      <c r="I7" s="163" t="n">
        <f aca="false">C7*E7+G7-H7</f>
        <v>11022.892</v>
      </c>
      <c r="J7" s="163"/>
      <c r="K7" s="163"/>
      <c r="L7" s="163" t="n">
        <f aca="false">C7*2-K7+J7</f>
        <v>2979.16</v>
      </c>
      <c r="M7" s="163"/>
      <c r="N7" s="163"/>
      <c r="O7" s="163"/>
      <c r="P7" s="164" t="n">
        <f aca="false">ROUND(C7*D7*$P$5,2)</f>
        <v>1787.5</v>
      </c>
      <c r="Q7" s="165" t="n">
        <f aca="false">ROUND(I7*$Q$5,2)</f>
        <v>551.14</v>
      </c>
      <c r="R7" s="164" t="n">
        <f aca="false">ROUND(C7*D7,2)</f>
        <v>11916.64</v>
      </c>
      <c r="S7" s="165" t="n">
        <f aca="false">ROUND(C7*E7,2)</f>
        <v>11022.89</v>
      </c>
      <c r="T7" s="165" t="n">
        <f aca="false">ROUND(L7*1.5*$T$5,2)</f>
        <v>312.81</v>
      </c>
      <c r="U7" s="164" t="n">
        <v>185.14</v>
      </c>
      <c r="V7" s="164" t="n">
        <v>129.32</v>
      </c>
      <c r="W7" s="164" t="n">
        <f aca="false">U7-V7</f>
        <v>55.82</v>
      </c>
    </row>
    <row r="8" customFormat="false" ht="12.8" hidden="false" customHeight="false" outlineLevel="0" collapsed="false">
      <c r="A8" s="161" t="n">
        <v>2</v>
      </c>
      <c r="B8" s="162" t="s">
        <v>1299</v>
      </c>
      <c r="C8" s="163" t="n">
        <v>285.2</v>
      </c>
      <c r="D8" s="163" t="n">
        <v>6</v>
      </c>
      <c r="E8" s="163" t="n">
        <f aca="false">D8-0.6</f>
        <v>5.4</v>
      </c>
      <c r="F8" s="163" t="n">
        <f aca="false">C8*D8</f>
        <v>1711.2</v>
      </c>
      <c r="G8" s="163"/>
      <c r="H8" s="163"/>
      <c r="I8" s="163" t="n">
        <f aca="false">C8*E8+G8-H8</f>
        <v>1540.08</v>
      </c>
      <c r="J8" s="163"/>
      <c r="K8" s="163"/>
      <c r="L8" s="163" t="n">
        <f aca="false">C8*2-K8+J8</f>
        <v>570.4</v>
      </c>
      <c r="M8" s="163"/>
      <c r="N8" s="163"/>
      <c r="O8" s="163"/>
      <c r="P8" s="164" t="n">
        <f aca="false">ROUND(C8*D8*$P$5,2)</f>
        <v>256.68</v>
      </c>
      <c r="Q8" s="165" t="n">
        <f aca="false">ROUND(I8*$Q$5,2)</f>
        <v>77</v>
      </c>
      <c r="R8" s="164" t="n">
        <f aca="false">ROUND(C8*D8,2)</f>
        <v>1711.2</v>
      </c>
      <c r="S8" s="165" t="n">
        <f aca="false">ROUND(C8*E8,2)</f>
        <v>1540.08</v>
      </c>
      <c r="T8" s="165" t="n">
        <f aca="false">ROUND(L8*1.5*$T$5,2)</f>
        <v>59.89</v>
      </c>
      <c r="U8" s="164" t="n">
        <v>1512.35</v>
      </c>
      <c r="V8" s="164" t="n">
        <v>1883.01</v>
      </c>
      <c r="W8" s="164" t="n">
        <f aca="false">U8-V8</f>
        <v>-370.66</v>
      </c>
    </row>
    <row r="9" customFormat="false" ht="12.8" hidden="false" customHeight="false" outlineLevel="0" collapsed="false">
      <c r="A9" s="161" t="n">
        <v>3</v>
      </c>
      <c r="B9" s="162" t="s">
        <v>1300</v>
      </c>
      <c r="C9" s="163" t="n">
        <v>223.89</v>
      </c>
      <c r="D9" s="163" t="n">
        <v>6</v>
      </c>
      <c r="E9" s="163" t="n">
        <f aca="false">D9-0.6</f>
        <v>5.4</v>
      </c>
      <c r="F9" s="163" t="n">
        <f aca="false">C9*D9</f>
        <v>1343.34</v>
      </c>
      <c r="G9" s="163"/>
      <c r="H9" s="163"/>
      <c r="I9" s="163" t="n">
        <f aca="false">C9*E9+G9-H9</f>
        <v>1209.006</v>
      </c>
      <c r="J9" s="163"/>
      <c r="K9" s="163"/>
      <c r="L9" s="163" t="n">
        <f aca="false">C9*2-K9+J9</f>
        <v>447.78</v>
      </c>
      <c r="M9" s="163"/>
      <c r="N9" s="163"/>
      <c r="O9" s="163"/>
      <c r="P9" s="164" t="n">
        <f aca="false">ROUND(C9*D9*$P$5,2)</f>
        <v>201.5</v>
      </c>
      <c r="Q9" s="165" t="n">
        <f aca="false">ROUND(I9*$Q$5,2)</f>
        <v>60.45</v>
      </c>
      <c r="R9" s="164" t="n">
        <f aca="false">ROUND(C9*D9,2)</f>
        <v>1343.34</v>
      </c>
      <c r="S9" s="165" t="n">
        <f aca="false">ROUND(C9*E9,2)</f>
        <v>1209.01</v>
      </c>
      <c r="T9" s="165" t="n">
        <f aca="false">ROUND(L9*1.5*$T$5,2)</f>
        <v>47.02</v>
      </c>
      <c r="U9" s="164" t="n">
        <v>515.93</v>
      </c>
      <c r="V9" s="164" t="n">
        <v>208.53</v>
      </c>
      <c r="W9" s="164" t="n">
        <f aca="false">U9-V9</f>
        <v>307.4</v>
      </c>
    </row>
    <row r="10" customFormat="false" ht="12.8" hidden="false" customHeight="false" outlineLevel="0" collapsed="false">
      <c r="A10" s="161" t="n">
        <v>4</v>
      </c>
      <c r="B10" s="162" t="s">
        <v>1301</v>
      </c>
      <c r="C10" s="163" t="n">
        <v>63.23</v>
      </c>
      <c r="D10" s="163" t="n">
        <v>6</v>
      </c>
      <c r="E10" s="163" t="n">
        <f aca="false">D10-0.6</f>
        <v>5.4</v>
      </c>
      <c r="F10" s="163" t="n">
        <f aca="false">C10*D10</f>
        <v>379.38</v>
      </c>
      <c r="G10" s="163" t="n">
        <v>2</v>
      </c>
      <c r="H10" s="163" t="n">
        <v>24.5</v>
      </c>
      <c r="I10" s="163" t="n">
        <f aca="false">C10*E10+G10-H10</f>
        <v>318.942</v>
      </c>
      <c r="J10" s="163" t="n">
        <v>15.7</v>
      </c>
      <c r="K10" s="163" t="n">
        <v>42.9</v>
      </c>
      <c r="L10" s="163" t="n">
        <f aca="false">C10*2-K10+J10</f>
        <v>99.26</v>
      </c>
      <c r="M10" s="163"/>
      <c r="N10" s="163"/>
      <c r="O10" s="163"/>
      <c r="P10" s="164" t="n">
        <f aca="false">ROUND(C10*D10*$P$5,2)</f>
        <v>56.91</v>
      </c>
      <c r="Q10" s="165" t="n">
        <f aca="false">ROUND(I10*$Q$5,2)</f>
        <v>15.95</v>
      </c>
      <c r="R10" s="164" t="n">
        <f aca="false">ROUND(C10*D10,2)</f>
        <v>379.38</v>
      </c>
      <c r="S10" s="165" t="n">
        <f aca="false">ROUND(C10*E10,2)</f>
        <v>341.44</v>
      </c>
      <c r="T10" s="165" t="n">
        <f aca="false">ROUND(L10*1.5*$T$5,2)</f>
        <v>10.42</v>
      </c>
      <c r="U10" s="164" t="n">
        <v>38.69</v>
      </c>
      <c r="V10" s="164" t="n">
        <v>59.65</v>
      </c>
      <c r="W10" s="164" t="n">
        <f aca="false">U10-V10</f>
        <v>-20.96</v>
      </c>
    </row>
    <row r="11" customFormat="false" ht="12.8" hidden="false" customHeight="false" outlineLevel="0" collapsed="false">
      <c r="A11" s="161" t="n">
        <v>5</v>
      </c>
      <c r="B11" s="162" t="s">
        <v>1302</v>
      </c>
      <c r="C11" s="163" t="n">
        <v>307.22</v>
      </c>
      <c r="D11" s="163" t="n">
        <v>6</v>
      </c>
      <c r="E11" s="163" t="n">
        <f aca="false">D11-0.6</f>
        <v>5.4</v>
      </c>
      <c r="F11" s="163" t="n">
        <f aca="false">C11*D11</f>
        <v>1843.32</v>
      </c>
      <c r="G11" s="163" t="n">
        <v>8</v>
      </c>
      <c r="H11" s="163" t="n">
        <v>98</v>
      </c>
      <c r="I11" s="163" t="n">
        <f aca="false">C11*E11+G11-H11</f>
        <v>1568.988</v>
      </c>
      <c r="J11" s="163" t="n">
        <v>62.8</v>
      </c>
      <c r="K11" s="163" t="n">
        <v>171.6</v>
      </c>
      <c r="L11" s="163" t="n">
        <f aca="false">C11*2-K11+J11</f>
        <v>505.64</v>
      </c>
      <c r="M11" s="163"/>
      <c r="N11" s="163"/>
      <c r="O11" s="163"/>
      <c r="P11" s="164" t="n">
        <f aca="false">ROUND(C11*D11*$P$5,2)</f>
        <v>276.5</v>
      </c>
      <c r="Q11" s="165" t="n">
        <f aca="false">ROUND(I11*$Q$5,2)</f>
        <v>78.45</v>
      </c>
      <c r="R11" s="164" t="n">
        <f aca="false">ROUND(C11*D11,2)</f>
        <v>1843.32</v>
      </c>
      <c r="S11" s="165" t="n">
        <f aca="false">ROUND(C11*E11,2)</f>
        <v>1658.99</v>
      </c>
      <c r="T11" s="165" t="n">
        <f aca="false">ROUND(L11*1.5*$T$5,2)</f>
        <v>53.09</v>
      </c>
      <c r="U11" s="164" t="n">
        <v>270.53</v>
      </c>
      <c r="V11" s="164" t="n">
        <v>206.28</v>
      </c>
      <c r="W11" s="164" t="n">
        <f aca="false">U11-V11</f>
        <v>64.25</v>
      </c>
    </row>
    <row r="12" customFormat="false" ht="12.8" hidden="false" customHeight="false" outlineLevel="0" collapsed="false">
      <c r="A12" s="161" t="n">
        <v>6</v>
      </c>
      <c r="B12" s="162" t="s">
        <v>1303</v>
      </c>
      <c r="C12" s="163" t="n">
        <v>220.09</v>
      </c>
      <c r="D12" s="163" t="n">
        <v>6</v>
      </c>
      <c r="E12" s="163" t="n">
        <f aca="false">D12-0.6</f>
        <v>5.4</v>
      </c>
      <c r="F12" s="163" t="n">
        <f aca="false">C12*D12</f>
        <v>1320.54</v>
      </c>
      <c r="G12" s="163" t="n">
        <f aca="false">G10</f>
        <v>2</v>
      </c>
      <c r="H12" s="163" t="n">
        <f aca="false">H10</f>
        <v>24.5</v>
      </c>
      <c r="I12" s="163" t="n">
        <f aca="false">C12*E12+G12-H12</f>
        <v>1165.986</v>
      </c>
      <c r="J12" s="163" t="n">
        <f aca="false">J10</f>
        <v>15.7</v>
      </c>
      <c r="K12" s="163" t="n">
        <f aca="false">K10</f>
        <v>42.9</v>
      </c>
      <c r="L12" s="163" t="n">
        <f aca="false">C12*2-K12+J12</f>
        <v>412.98</v>
      </c>
      <c r="M12" s="163"/>
      <c r="N12" s="163"/>
      <c r="O12" s="163"/>
      <c r="P12" s="164" t="n">
        <f aca="false">ROUND(C12*D12*$P$5,2)</f>
        <v>198.08</v>
      </c>
      <c r="Q12" s="165" t="n">
        <f aca="false">ROUND(I12*$Q$5,2)</f>
        <v>58.3</v>
      </c>
      <c r="R12" s="164" t="n">
        <f aca="false">ROUND(C12*D12,2)</f>
        <v>1320.54</v>
      </c>
      <c r="S12" s="165" t="n">
        <f aca="false">ROUND(C12*E12,2)</f>
        <v>1188.49</v>
      </c>
      <c r="T12" s="165" t="n">
        <f aca="false">ROUND(L12*1.5*$T$5,2)</f>
        <v>43.36</v>
      </c>
      <c r="U12" s="164" t="n">
        <v>128.61</v>
      </c>
      <c r="V12" s="164" t="n">
        <v>148.21</v>
      </c>
      <c r="W12" s="164" t="n">
        <f aca="false">U12-V12</f>
        <v>-19.6</v>
      </c>
    </row>
    <row r="13" customFormat="false" ht="12.8" hidden="false" customHeight="false" outlineLevel="0" collapsed="false">
      <c r="A13" s="161" t="n">
        <v>7</v>
      </c>
      <c r="B13" s="162" t="s">
        <v>1304</v>
      </c>
      <c r="C13" s="163" t="n">
        <v>93.4</v>
      </c>
      <c r="D13" s="163" t="n">
        <v>5</v>
      </c>
      <c r="E13" s="163" t="n">
        <f aca="false">D13-0.6</f>
        <v>4.4</v>
      </c>
      <c r="F13" s="163" t="n">
        <f aca="false">C13*D13</f>
        <v>467</v>
      </c>
      <c r="G13" s="163" t="n">
        <v>4</v>
      </c>
      <c r="H13" s="163" t="n">
        <v>49</v>
      </c>
      <c r="I13" s="163" t="n">
        <f aca="false">C13*E13+G13-H13</f>
        <v>365.96</v>
      </c>
      <c r="J13" s="163" t="n">
        <v>31.4</v>
      </c>
      <c r="K13" s="163" t="n">
        <v>85.8</v>
      </c>
      <c r="L13" s="163" t="n">
        <f aca="false">C13*2-K13+J13</f>
        <v>132.4</v>
      </c>
      <c r="M13" s="163"/>
      <c r="N13" s="163"/>
      <c r="O13" s="163"/>
      <c r="P13" s="164" t="n">
        <f aca="false">ROUND(C13*D13*$P$5,2)</f>
        <v>70.05</v>
      </c>
      <c r="Q13" s="165" t="n">
        <f aca="false">ROUND(I13*$Q$5,2)</f>
        <v>18.3</v>
      </c>
      <c r="R13" s="164" t="n">
        <f aca="false">ROUND(C13*D13,2)</f>
        <v>467</v>
      </c>
      <c r="S13" s="165" t="n">
        <f aca="false">ROUND(C13*E13,2)</f>
        <v>410.96</v>
      </c>
      <c r="T13" s="165" t="n">
        <f aca="false">ROUND(L13*1.5*$T$5,2)</f>
        <v>13.9</v>
      </c>
      <c r="U13" s="164" t="n">
        <v>109.58</v>
      </c>
      <c r="V13" s="164" t="n">
        <v>28.57</v>
      </c>
      <c r="W13" s="164" t="n">
        <f aca="false">U13-V13</f>
        <v>81.01</v>
      </c>
    </row>
    <row r="14" customFormat="false" ht="12.8" hidden="false" customHeight="false" outlineLevel="0" collapsed="false">
      <c r="A14" s="161" t="n">
        <v>8</v>
      </c>
      <c r="B14" s="162" t="s">
        <v>1305</v>
      </c>
      <c r="C14" s="163" t="n">
        <v>117.08</v>
      </c>
      <c r="D14" s="163" t="n">
        <v>6</v>
      </c>
      <c r="E14" s="163" t="n">
        <f aca="false">D14-0.6</f>
        <v>5.4</v>
      </c>
      <c r="F14" s="163" t="n">
        <f aca="false">C14*D14</f>
        <v>702.48</v>
      </c>
      <c r="G14" s="163" t="n">
        <f aca="false">G12</f>
        <v>2</v>
      </c>
      <c r="H14" s="163" t="n">
        <f aca="false">H12</f>
        <v>24.5</v>
      </c>
      <c r="I14" s="163" t="n">
        <f aca="false">C14*E14+G14-H14</f>
        <v>609.732</v>
      </c>
      <c r="J14" s="163" t="n">
        <f aca="false">J12</f>
        <v>15.7</v>
      </c>
      <c r="K14" s="163" t="n">
        <f aca="false">K12</f>
        <v>42.9</v>
      </c>
      <c r="L14" s="163" t="n">
        <f aca="false">C14*2-K14+J14</f>
        <v>206.96</v>
      </c>
      <c r="M14" s="163"/>
      <c r="N14" s="163"/>
      <c r="O14" s="163"/>
      <c r="P14" s="164" t="n">
        <f aca="false">ROUND(C14*D14*$P$5,2)</f>
        <v>105.37</v>
      </c>
      <c r="Q14" s="165" t="n">
        <f aca="false">ROUND(I14*$Q$5,2)</f>
        <v>30.49</v>
      </c>
      <c r="R14" s="164" t="n">
        <f aca="false">ROUND(C14*D14,2)</f>
        <v>702.48</v>
      </c>
      <c r="S14" s="165" t="n">
        <f aca="false">ROUND(C14*E14,2)</f>
        <v>632.23</v>
      </c>
      <c r="T14" s="165" t="n">
        <f aca="false">ROUND(L14*1.5*$T$5,2)</f>
        <v>21.73</v>
      </c>
      <c r="U14" s="164" t="n">
        <v>173.99</v>
      </c>
      <c r="V14" s="164" t="n">
        <v>39.87</v>
      </c>
      <c r="W14" s="164" t="n">
        <f aca="false">U14-V14</f>
        <v>134.12</v>
      </c>
    </row>
    <row r="15" customFormat="false" ht="12.8" hidden="false" customHeight="false" outlineLevel="0" collapsed="false">
      <c r="A15" s="161" t="n">
        <v>9</v>
      </c>
      <c r="B15" s="162" t="s">
        <v>1306</v>
      </c>
      <c r="C15" s="163" t="n">
        <v>287.28</v>
      </c>
      <c r="D15" s="163" t="n">
        <v>6</v>
      </c>
      <c r="E15" s="163" t="n">
        <f aca="false">D15-0.6</f>
        <v>5.4</v>
      </c>
      <c r="F15" s="163" t="n">
        <f aca="false">C15*D15</f>
        <v>1723.68</v>
      </c>
      <c r="G15" s="163" t="n">
        <v>8</v>
      </c>
      <c r="H15" s="163" t="n">
        <v>98</v>
      </c>
      <c r="I15" s="163" t="n">
        <f aca="false">C15*E15+G15-H15</f>
        <v>1461.312</v>
      </c>
      <c r="J15" s="163" t="n">
        <v>62.8</v>
      </c>
      <c r="K15" s="163" t="n">
        <v>171.6</v>
      </c>
      <c r="L15" s="163" t="n">
        <f aca="false">C15*2-K15+J15</f>
        <v>465.76</v>
      </c>
      <c r="M15" s="163"/>
      <c r="N15" s="163"/>
      <c r="O15" s="163"/>
      <c r="P15" s="164" t="n">
        <f aca="false">ROUND(C15*D15*$P$5,2)</f>
        <v>258.55</v>
      </c>
      <c r="Q15" s="165" t="n">
        <f aca="false">ROUND(I15*$Q$5,2)</f>
        <v>73.07</v>
      </c>
      <c r="R15" s="164" t="n">
        <f aca="false">ROUND(C15*D15,2)</f>
        <v>1723.68</v>
      </c>
      <c r="S15" s="165" t="n">
        <f aca="false">ROUND(C15*E15,2)</f>
        <v>1551.31</v>
      </c>
      <c r="T15" s="165" t="n">
        <f aca="false">ROUND(L15*1.5*$T$5,2)</f>
        <v>48.9</v>
      </c>
      <c r="U15" s="164" t="n">
        <v>141.74</v>
      </c>
      <c r="V15" s="164" t="n">
        <v>225.04</v>
      </c>
      <c r="W15" s="164" t="n">
        <f aca="false">U15-V15</f>
        <v>-83.3</v>
      </c>
    </row>
    <row r="16" customFormat="false" ht="12.8" hidden="false" customHeight="false" outlineLevel="0" collapsed="false">
      <c r="A16" s="161" t="n">
        <v>10</v>
      </c>
      <c r="B16" s="162" t="s">
        <v>1307</v>
      </c>
      <c r="C16" s="163" t="n">
        <v>275.58</v>
      </c>
      <c r="D16" s="163" t="n">
        <v>6</v>
      </c>
      <c r="E16" s="163" t="n">
        <f aca="false">D16-0.6</f>
        <v>5.4</v>
      </c>
      <c r="F16" s="163" t="n">
        <f aca="false">C16*D16</f>
        <v>1653.48</v>
      </c>
      <c r="G16" s="163" t="n">
        <v>8</v>
      </c>
      <c r="H16" s="163" t="n">
        <v>98</v>
      </c>
      <c r="I16" s="163" t="n">
        <f aca="false">C16*E16+G16-H16</f>
        <v>1398.132</v>
      </c>
      <c r="J16" s="163" t="n">
        <v>62.8</v>
      </c>
      <c r="K16" s="163" t="n">
        <v>171.6</v>
      </c>
      <c r="L16" s="163" t="n">
        <f aca="false">C16*2-K16+J16</f>
        <v>442.36</v>
      </c>
      <c r="M16" s="163"/>
      <c r="N16" s="163"/>
      <c r="O16" s="163"/>
      <c r="P16" s="164" t="n">
        <f aca="false">ROUND(C16*D16*$P$5,2)</f>
        <v>248.02</v>
      </c>
      <c r="Q16" s="165" t="n">
        <f aca="false">ROUND(I16*$Q$5,2)</f>
        <v>69.91</v>
      </c>
      <c r="R16" s="164" t="n">
        <f aca="false">ROUND(C16*D16,2)</f>
        <v>1653.48</v>
      </c>
      <c r="S16" s="165" t="n">
        <f aca="false">ROUND(C16*E16,2)</f>
        <v>1488.13</v>
      </c>
      <c r="T16" s="165" t="n">
        <f aca="false">ROUND(L16*1.5*$T$5,2)</f>
        <v>46.45</v>
      </c>
      <c r="U16" s="164" t="n">
        <v>211.94</v>
      </c>
      <c r="V16" s="164" t="n">
        <v>171.39</v>
      </c>
      <c r="W16" s="164" t="n">
        <f aca="false">U16-V16</f>
        <v>40.55</v>
      </c>
    </row>
    <row r="17" customFormat="false" ht="12.8" hidden="false" customHeight="false" outlineLevel="0" collapsed="false">
      <c r="A17" s="161" t="n">
        <v>11</v>
      </c>
      <c r="B17" s="162" t="s">
        <v>1308</v>
      </c>
      <c r="C17" s="163" t="n">
        <v>352.02</v>
      </c>
      <c r="D17" s="163" t="n">
        <v>6</v>
      </c>
      <c r="E17" s="163" t="n">
        <f aca="false">D17-0.6</f>
        <v>5.4</v>
      </c>
      <c r="F17" s="163" t="n">
        <f aca="false">C17*D17</f>
        <v>2112.12</v>
      </c>
      <c r="G17" s="163" t="n">
        <v>4</v>
      </c>
      <c r="H17" s="163" t="n">
        <v>49</v>
      </c>
      <c r="I17" s="163" t="n">
        <f aca="false">C17*E17+G17-H17</f>
        <v>1855.908</v>
      </c>
      <c r="J17" s="163" t="n">
        <v>31.4</v>
      </c>
      <c r="K17" s="163" t="n">
        <v>85.8</v>
      </c>
      <c r="L17" s="163" t="n">
        <f aca="false">C17*2-K17+J17</f>
        <v>649.64</v>
      </c>
      <c r="M17" s="163"/>
      <c r="N17" s="163"/>
      <c r="O17" s="163"/>
      <c r="P17" s="164" t="n">
        <f aca="false">ROUND(C17*D17*$P$5,2)</f>
        <v>316.82</v>
      </c>
      <c r="Q17" s="165" t="n">
        <f aca="false">ROUND(I17*$Q$5,2)</f>
        <v>92.8</v>
      </c>
      <c r="R17" s="164" t="n">
        <f aca="false">ROUND(C17*D17,2)</f>
        <v>2112.12</v>
      </c>
      <c r="S17" s="165" t="n">
        <f aca="false">ROUND(C17*E17,2)</f>
        <v>1900.91</v>
      </c>
      <c r="T17" s="165" t="n">
        <f aca="false">ROUND(L17*1.5*$T$5,2)</f>
        <v>68.21</v>
      </c>
      <c r="U17" s="164" t="n">
        <v>375.77</v>
      </c>
      <c r="V17" s="164" t="n">
        <v>244.34</v>
      </c>
      <c r="W17" s="164" t="n">
        <f aca="false">U17-V17</f>
        <v>131.43</v>
      </c>
    </row>
    <row r="18" customFormat="false" ht="12.8" hidden="false" customHeight="false" outlineLevel="0" collapsed="false">
      <c r="A18" s="161" t="n">
        <v>12</v>
      </c>
      <c r="B18" s="162" t="s">
        <v>1309</v>
      </c>
      <c r="C18" s="163" t="n">
        <v>1129.37</v>
      </c>
      <c r="D18" s="163" t="n">
        <v>6</v>
      </c>
      <c r="E18" s="163" t="n">
        <f aca="false">D18-0.6</f>
        <v>5.4</v>
      </c>
      <c r="F18" s="163" t="n">
        <f aca="false">C18*D18</f>
        <v>6776.22</v>
      </c>
      <c r="G18" s="163"/>
      <c r="H18" s="163"/>
      <c r="I18" s="163" t="n">
        <f aca="false">C18*E18+G18-H18</f>
        <v>6098.598</v>
      </c>
      <c r="J18" s="163"/>
      <c r="K18" s="163"/>
      <c r="L18" s="163" t="n">
        <f aca="false">C18*2-K18+J18</f>
        <v>2258.74</v>
      </c>
      <c r="M18" s="163"/>
      <c r="N18" s="163"/>
      <c r="O18" s="163"/>
      <c r="P18" s="164" t="n">
        <f aca="false">ROUND(C18*D18*$P$5,2)</f>
        <v>1016.43</v>
      </c>
      <c r="Q18" s="165" t="n">
        <f aca="false">ROUND(I18*$Q$5,2)</f>
        <v>304.93</v>
      </c>
      <c r="R18" s="164" t="n">
        <f aca="false">ROUND(C18*D18,2)</f>
        <v>6776.22</v>
      </c>
      <c r="S18" s="165" t="n">
        <f aca="false">ROUND(C18*E18,2)</f>
        <v>6098.6</v>
      </c>
      <c r="T18" s="165" t="n">
        <f aca="false">ROUND(L18*1.5*$T$5,2)</f>
        <v>237.17</v>
      </c>
      <c r="U18" s="164" t="n">
        <v>1623.3</v>
      </c>
      <c r="V18" s="164" t="n">
        <v>467.49</v>
      </c>
      <c r="W18" s="164" t="n">
        <f aca="false">U18-V18</f>
        <v>1155.81</v>
      </c>
    </row>
    <row r="19" customFormat="false" ht="12.8" hidden="false" customHeight="false" outlineLevel="0" collapsed="false">
      <c r="A19" s="161" t="n">
        <v>13</v>
      </c>
      <c r="B19" s="162" t="s">
        <v>1310</v>
      </c>
      <c r="C19" s="163" t="n">
        <v>435.93</v>
      </c>
      <c r="D19" s="163" t="n">
        <v>6</v>
      </c>
      <c r="E19" s="163" t="n">
        <f aca="false">D19-0.6</f>
        <v>5.4</v>
      </c>
      <c r="F19" s="163" t="n">
        <f aca="false">C19*D19</f>
        <v>2615.58</v>
      </c>
      <c r="G19" s="163" t="n">
        <v>2</v>
      </c>
      <c r="H19" s="163" t="n">
        <v>24.5</v>
      </c>
      <c r="I19" s="163" t="n">
        <f aca="false">C19*E19+G19-H19</f>
        <v>2331.522</v>
      </c>
      <c r="J19" s="163" t="n">
        <v>15.7</v>
      </c>
      <c r="K19" s="163" t="n">
        <v>42.9</v>
      </c>
      <c r="L19" s="163" t="n">
        <f aca="false">C19*2-K19+J19</f>
        <v>844.66</v>
      </c>
      <c r="M19" s="163"/>
      <c r="N19" s="163"/>
      <c r="O19" s="163"/>
      <c r="P19" s="164" t="n">
        <f aca="false">ROUND(C19*D19*$P$5,2)</f>
        <v>392.34</v>
      </c>
      <c r="Q19" s="165" t="n">
        <f aca="false">ROUND(I19*$Q$5,2)</f>
        <v>116.58</v>
      </c>
      <c r="R19" s="164" t="n">
        <f aca="false">ROUND(C19*D19,2)</f>
        <v>2615.58</v>
      </c>
      <c r="S19" s="165" t="n">
        <f aca="false">ROUND(C19*E19,2)</f>
        <v>2354.02</v>
      </c>
      <c r="T19" s="165" t="n">
        <f aca="false">ROUND(L19*1.5*$T$5,2)</f>
        <v>88.69</v>
      </c>
      <c r="U19" s="164" t="n">
        <v>244.61</v>
      </c>
      <c r="V19" s="164" t="n">
        <v>251.23</v>
      </c>
      <c r="W19" s="164" t="n">
        <f aca="false">U19-V19</f>
        <v>-6.61999999999998</v>
      </c>
    </row>
    <row r="20" customFormat="false" ht="12.8" hidden="false" customHeight="false" outlineLevel="0" collapsed="false">
      <c r="A20" s="161" t="n">
        <v>14</v>
      </c>
      <c r="B20" s="162" t="s">
        <v>1311</v>
      </c>
      <c r="C20" s="163" t="n">
        <v>138.54</v>
      </c>
      <c r="D20" s="163" t="n">
        <v>6</v>
      </c>
      <c r="E20" s="163" t="n">
        <f aca="false">D20-0.6</f>
        <v>5.4</v>
      </c>
      <c r="F20" s="163" t="n">
        <f aca="false">C20*D20</f>
        <v>831.24</v>
      </c>
      <c r="G20" s="163" t="n">
        <v>2</v>
      </c>
      <c r="H20" s="163" t="n">
        <v>24.5</v>
      </c>
      <c r="I20" s="163" t="n">
        <f aca="false">C20*E20+G20-H20</f>
        <v>725.616</v>
      </c>
      <c r="J20" s="163" t="n">
        <v>15.7</v>
      </c>
      <c r="K20" s="163" t="n">
        <v>42.9</v>
      </c>
      <c r="L20" s="163" t="n">
        <f aca="false">C20*2-K20+J20</f>
        <v>249.88</v>
      </c>
      <c r="M20" s="163"/>
      <c r="N20" s="163"/>
      <c r="O20" s="163"/>
      <c r="P20" s="164" t="n">
        <f aca="false">ROUND(C20*D20*$P$5,2)</f>
        <v>124.69</v>
      </c>
      <c r="Q20" s="165" t="n">
        <f aca="false">ROUND(I20*$Q$5,2)</f>
        <v>36.28</v>
      </c>
      <c r="R20" s="164" t="n">
        <f aca="false">ROUND(C20*D20,2)</f>
        <v>831.24</v>
      </c>
      <c r="S20" s="165" t="n">
        <f aca="false">ROUND(C20*E20,2)</f>
        <v>748.12</v>
      </c>
      <c r="T20" s="165" t="n">
        <f aca="false">ROUND(L20*1.5*$T$5,2)</f>
        <v>26.24</v>
      </c>
      <c r="U20" s="164" t="n">
        <v>149.76</v>
      </c>
      <c r="V20" s="164" t="n">
        <v>84.49</v>
      </c>
      <c r="W20" s="164" t="n">
        <f aca="false">U20-V20</f>
        <v>65.27</v>
      </c>
    </row>
    <row r="21" customFormat="false" ht="12.8" hidden="false" customHeight="false" outlineLevel="0" collapsed="false">
      <c r="A21" s="161" t="n">
        <v>15</v>
      </c>
      <c r="B21" s="162" t="s">
        <v>1312</v>
      </c>
      <c r="C21" s="163" t="n">
        <v>267.85</v>
      </c>
      <c r="D21" s="163" t="n">
        <v>6</v>
      </c>
      <c r="E21" s="163" t="n">
        <f aca="false">D21-0.6</f>
        <v>5.4</v>
      </c>
      <c r="F21" s="163" t="n">
        <f aca="false">C21*D21</f>
        <v>1607.1</v>
      </c>
      <c r="G21" s="163" t="n">
        <v>6</v>
      </c>
      <c r="H21" s="163" t="n">
        <v>73.5</v>
      </c>
      <c r="I21" s="163" t="n">
        <f aca="false">C21*E21+G21-H21</f>
        <v>1378.89</v>
      </c>
      <c r="J21" s="163" t="n">
        <v>47.1</v>
      </c>
      <c r="K21" s="163" t="n">
        <v>128.7</v>
      </c>
      <c r="L21" s="163" t="n">
        <f aca="false">C21*2-K21+J21</f>
        <v>454.1</v>
      </c>
      <c r="M21" s="163"/>
      <c r="N21" s="163"/>
      <c r="O21" s="163"/>
      <c r="P21" s="164" t="n">
        <f aca="false">ROUND(C21*D21*$P$5,2)</f>
        <v>241.07</v>
      </c>
      <c r="Q21" s="165" t="n">
        <f aca="false">ROUND(I21*$Q$5,2)</f>
        <v>68.94</v>
      </c>
      <c r="R21" s="164" t="n">
        <f aca="false">ROUND(C21*D21,2)</f>
        <v>1607.1</v>
      </c>
      <c r="S21" s="165" t="n">
        <f aca="false">ROUND(C21*E21,2)</f>
        <v>1446.39</v>
      </c>
      <c r="T21" s="165" t="n">
        <f aca="false">ROUND(L21*1.5*$T$5,2)</f>
        <v>47.68</v>
      </c>
      <c r="U21" s="164" t="n">
        <v>283.77</v>
      </c>
      <c r="V21" s="164" t="n">
        <v>178.86</v>
      </c>
      <c r="W21" s="164" t="n">
        <f aca="false">U21-V21</f>
        <v>104.91</v>
      </c>
    </row>
    <row r="22" customFormat="false" ht="12.8" hidden="false" customHeight="false" outlineLevel="0" collapsed="false">
      <c r="A22" s="161" t="n">
        <v>16</v>
      </c>
      <c r="B22" s="162" t="s">
        <v>1313</v>
      </c>
      <c r="C22" s="163" t="n">
        <v>139.62</v>
      </c>
      <c r="D22" s="163" t="n">
        <v>6</v>
      </c>
      <c r="E22" s="163" t="n">
        <f aca="false">D22-0.6</f>
        <v>5.4</v>
      </c>
      <c r="F22" s="163" t="n">
        <f aca="false">C22*D22</f>
        <v>837.72</v>
      </c>
      <c r="G22" s="163" t="n">
        <v>2</v>
      </c>
      <c r="H22" s="163" t="n">
        <v>24.5</v>
      </c>
      <c r="I22" s="163" t="n">
        <f aca="false">C22*E22+G22-H22</f>
        <v>731.448</v>
      </c>
      <c r="J22" s="163" t="n">
        <v>15.7</v>
      </c>
      <c r="K22" s="163" t="n">
        <v>42.9</v>
      </c>
      <c r="L22" s="163" t="n">
        <f aca="false">C22*2-K22+J22</f>
        <v>252.04</v>
      </c>
      <c r="M22" s="163"/>
      <c r="N22" s="163"/>
      <c r="O22" s="163"/>
      <c r="P22" s="164" t="n">
        <f aca="false">ROUND(C22*D22*$P$5,2)</f>
        <v>125.66</v>
      </c>
      <c r="Q22" s="165" t="n">
        <f aca="false">ROUND(I22*$Q$5,2)</f>
        <v>36.57</v>
      </c>
      <c r="R22" s="164" t="n">
        <f aca="false">ROUND(C22*D22,2)</f>
        <v>837.72</v>
      </c>
      <c r="S22" s="165" t="n">
        <f aca="false">ROUND(C22*E22,2)</f>
        <v>753.95</v>
      </c>
      <c r="T22" s="165" t="n">
        <f aca="false">ROUND(L22*1.5*$T$5,2)</f>
        <v>26.46</v>
      </c>
      <c r="U22" s="164" t="n">
        <v>116.72</v>
      </c>
      <c r="V22" s="164" t="n">
        <v>79.1</v>
      </c>
      <c r="W22" s="164" t="n">
        <f aca="false">U22-V22</f>
        <v>37.62</v>
      </c>
    </row>
    <row r="23" customFormat="false" ht="12.8" hidden="false" customHeight="false" outlineLevel="0" collapsed="false">
      <c r="A23" s="161" t="n">
        <v>17</v>
      </c>
      <c r="B23" s="162" t="s">
        <v>1314</v>
      </c>
      <c r="C23" s="163" t="n">
        <v>306.68</v>
      </c>
      <c r="D23" s="163" t="n">
        <v>6</v>
      </c>
      <c r="E23" s="163" t="n">
        <f aca="false">D23-0.6</f>
        <v>5.4</v>
      </c>
      <c r="F23" s="163" t="n">
        <f aca="false">C23*D23</f>
        <v>1840.08</v>
      </c>
      <c r="G23" s="163" t="n">
        <v>4</v>
      </c>
      <c r="H23" s="163" t="n">
        <v>49</v>
      </c>
      <c r="I23" s="163" t="n">
        <f aca="false">C23*E23+G23-H23</f>
        <v>1611.072</v>
      </c>
      <c r="J23" s="163" t="n">
        <v>31.4</v>
      </c>
      <c r="K23" s="163" t="n">
        <v>85.8</v>
      </c>
      <c r="L23" s="163" t="n">
        <f aca="false">C23*2-K23+J23</f>
        <v>558.96</v>
      </c>
      <c r="M23" s="163"/>
      <c r="N23" s="163"/>
      <c r="O23" s="163"/>
      <c r="P23" s="164" t="n">
        <f aca="false">ROUND(C23*D23*$P$5,2)</f>
        <v>276.01</v>
      </c>
      <c r="Q23" s="165" t="n">
        <f aca="false">ROUND(I23*$Q$5,2)</f>
        <v>80.55</v>
      </c>
      <c r="R23" s="164" t="n">
        <f aca="false">ROUND(C23*D23,2)</f>
        <v>1840.08</v>
      </c>
      <c r="S23" s="165" t="n">
        <f aca="false">ROUND(C23*E23,2)</f>
        <v>1656.07</v>
      </c>
      <c r="T23" s="165" t="n">
        <f aca="false">ROUND(L23*1.5*$T$5,2)</f>
        <v>58.69</v>
      </c>
      <c r="U23" s="164" t="n">
        <v>65.74</v>
      </c>
      <c r="V23" s="164" t="n">
        <v>105.82</v>
      </c>
      <c r="W23" s="164" t="n">
        <f aca="false">U23-V23</f>
        <v>-40.08</v>
      </c>
    </row>
    <row r="24" customFormat="false" ht="12.8" hidden="false" customHeight="false" outlineLevel="0" collapsed="false">
      <c r="A24" s="161" t="n">
        <v>18</v>
      </c>
      <c r="B24" s="162" t="s">
        <v>1315</v>
      </c>
      <c r="C24" s="163" t="n">
        <v>247.22</v>
      </c>
      <c r="D24" s="163" t="n">
        <v>6</v>
      </c>
      <c r="E24" s="163" t="n">
        <f aca="false">D24-0.6</f>
        <v>5.4</v>
      </c>
      <c r="F24" s="163" t="n">
        <f aca="false">C24*D24</f>
        <v>1483.32</v>
      </c>
      <c r="G24" s="163" t="n">
        <v>6</v>
      </c>
      <c r="H24" s="163" t="n">
        <v>73.5</v>
      </c>
      <c r="I24" s="163" t="n">
        <f aca="false">C24*E24+G24-H24</f>
        <v>1267.488</v>
      </c>
      <c r="J24" s="163" t="n">
        <v>47.1</v>
      </c>
      <c r="K24" s="163" t="n">
        <v>128.7</v>
      </c>
      <c r="L24" s="163" t="n">
        <f aca="false">C24*2-K24+J24</f>
        <v>412.84</v>
      </c>
      <c r="M24" s="163"/>
      <c r="N24" s="163"/>
      <c r="O24" s="163"/>
      <c r="P24" s="164" t="n">
        <f aca="false">ROUND(C24*D24*$P$5,2)</f>
        <v>222.5</v>
      </c>
      <c r="Q24" s="165" t="n">
        <f aca="false">ROUND(I24*$Q$5,2)</f>
        <v>63.37</v>
      </c>
      <c r="R24" s="164" t="n">
        <f aca="false">ROUND(C24*D24,2)</f>
        <v>1483.32</v>
      </c>
      <c r="S24" s="165" t="n">
        <f aca="false">ROUND(C24*E24,2)</f>
        <v>1334.99</v>
      </c>
      <c r="T24" s="165" t="n">
        <f aca="false">ROUND(L24*1.5*$T$5,2)</f>
        <v>43.35</v>
      </c>
      <c r="U24" s="164" t="n">
        <v>293.42</v>
      </c>
      <c r="V24" s="164" t="n">
        <v>93.52</v>
      </c>
      <c r="W24" s="164" t="n">
        <f aca="false">U24-V24</f>
        <v>199.9</v>
      </c>
    </row>
    <row r="25" customFormat="false" ht="12.8" hidden="false" customHeight="false" outlineLevel="0" collapsed="false">
      <c r="A25" s="161" t="n">
        <v>19</v>
      </c>
      <c r="B25" s="162" t="s">
        <v>1316</v>
      </c>
      <c r="C25" s="163" t="n">
        <v>147.99</v>
      </c>
      <c r="D25" s="163" t="n">
        <v>6</v>
      </c>
      <c r="E25" s="163" t="n">
        <f aca="false">D25-0.6</f>
        <v>5.4</v>
      </c>
      <c r="F25" s="163" t="n">
        <f aca="false">C25*D25</f>
        <v>887.94</v>
      </c>
      <c r="G25" s="163" t="n">
        <v>4</v>
      </c>
      <c r="H25" s="163" t="n">
        <v>49</v>
      </c>
      <c r="I25" s="163" t="n">
        <f aca="false">C25*E25+G25-H25</f>
        <v>754.146</v>
      </c>
      <c r="J25" s="163" t="n">
        <v>31.4</v>
      </c>
      <c r="K25" s="163" t="n">
        <v>85.8</v>
      </c>
      <c r="L25" s="163" t="n">
        <f aca="false">C25*2-K25+J25</f>
        <v>241.58</v>
      </c>
      <c r="M25" s="163"/>
      <c r="N25" s="163"/>
      <c r="O25" s="163"/>
      <c r="P25" s="164" t="n">
        <f aca="false">ROUND(C25*D25*$P$5,2)</f>
        <v>133.19</v>
      </c>
      <c r="Q25" s="165" t="n">
        <f aca="false">ROUND(I25*$Q$5,2)</f>
        <v>37.71</v>
      </c>
      <c r="R25" s="164" t="n">
        <f aca="false">ROUND(C25*D25,2)</f>
        <v>887.94</v>
      </c>
      <c r="S25" s="165" t="n">
        <f aca="false">ROUND(C25*E25,2)</f>
        <v>799.15</v>
      </c>
      <c r="T25" s="165" t="n">
        <f aca="false">ROUND(L25*1.5*$T$5,2)</f>
        <v>25.37</v>
      </c>
      <c r="U25" s="164" t="n">
        <v>47.13</v>
      </c>
      <c r="V25" s="164" t="n">
        <v>37.94</v>
      </c>
      <c r="W25" s="164" t="n">
        <f aca="false">U25-V25</f>
        <v>9.19000000000001</v>
      </c>
    </row>
    <row r="26" customFormat="false" ht="12.8" hidden="false" customHeight="false" outlineLevel="0" collapsed="false">
      <c r="A26" s="161" t="n">
        <v>20</v>
      </c>
      <c r="B26" s="162" t="s">
        <v>1317</v>
      </c>
      <c r="C26" s="163" t="n">
        <v>339.41</v>
      </c>
      <c r="D26" s="163" t="n">
        <v>6</v>
      </c>
      <c r="E26" s="163" t="n">
        <f aca="false">D26-0.6</f>
        <v>5.4</v>
      </c>
      <c r="F26" s="163" t="n">
        <f aca="false">C26*D26</f>
        <v>2036.46</v>
      </c>
      <c r="G26" s="163"/>
      <c r="H26" s="163"/>
      <c r="I26" s="163" t="n">
        <f aca="false">C26*E26+G26-H26</f>
        <v>1832.814</v>
      </c>
      <c r="J26" s="163"/>
      <c r="K26" s="163"/>
      <c r="L26" s="163" t="n">
        <f aca="false">C26*2-K26+J26</f>
        <v>678.82</v>
      </c>
      <c r="M26" s="163"/>
      <c r="N26" s="163"/>
      <c r="O26" s="163"/>
      <c r="P26" s="164" t="n">
        <f aca="false">ROUND(C26*D26*$P$5,2)</f>
        <v>305.47</v>
      </c>
      <c r="Q26" s="165" t="n">
        <f aca="false">ROUND(I26*$Q$5,2)</f>
        <v>91.64</v>
      </c>
      <c r="R26" s="164" t="n">
        <f aca="false">ROUND(C26*D26,2)</f>
        <v>2036.46</v>
      </c>
      <c r="S26" s="165" t="n">
        <f aca="false">ROUND(C26*E26,2)</f>
        <v>1832.81</v>
      </c>
      <c r="T26" s="165" t="n">
        <f aca="false">ROUND(L26*1.5*$T$5,2)</f>
        <v>71.28</v>
      </c>
      <c r="U26" s="164" t="n">
        <v>105.93</v>
      </c>
      <c r="V26" s="164" t="n">
        <v>66.12</v>
      </c>
      <c r="W26" s="164" t="n">
        <f aca="false">U26-V26</f>
        <v>39.81</v>
      </c>
    </row>
    <row r="27" customFormat="false" ht="12.8" hidden="false" customHeight="false" outlineLevel="0" collapsed="false">
      <c r="A27" s="161" t="n">
        <v>21</v>
      </c>
      <c r="B27" s="162" t="s">
        <v>1318</v>
      </c>
      <c r="C27" s="163" t="n">
        <v>146.64</v>
      </c>
      <c r="D27" s="163" t="n">
        <v>6</v>
      </c>
      <c r="E27" s="163" t="n">
        <f aca="false">D27-0.6</f>
        <v>5.4</v>
      </c>
      <c r="F27" s="163" t="n">
        <f aca="false">C27*D27</f>
        <v>879.84</v>
      </c>
      <c r="G27" s="163" t="n">
        <v>4</v>
      </c>
      <c r="H27" s="163" t="n">
        <v>49</v>
      </c>
      <c r="I27" s="163" t="n">
        <f aca="false">C27*E27+G27-H27</f>
        <v>746.856</v>
      </c>
      <c r="J27" s="163" t="n">
        <v>31.4</v>
      </c>
      <c r="K27" s="163" t="n">
        <v>85.8</v>
      </c>
      <c r="L27" s="163" t="n">
        <f aca="false">C27*2-K27+J27</f>
        <v>238.88</v>
      </c>
      <c r="M27" s="163"/>
      <c r="N27" s="163"/>
      <c r="O27" s="163"/>
      <c r="P27" s="164" t="n">
        <f aca="false">ROUND(C27*D27*$P$5,2)</f>
        <v>131.98</v>
      </c>
      <c r="Q27" s="165" t="n">
        <f aca="false">ROUND(I27*$Q$5,2)</f>
        <v>37.34</v>
      </c>
      <c r="R27" s="164" t="n">
        <f aca="false">ROUND(C27*D27,2)</f>
        <v>879.84</v>
      </c>
      <c r="S27" s="165" t="n">
        <f aca="false">ROUND(C27*E27,2)</f>
        <v>791.86</v>
      </c>
      <c r="T27" s="165" t="n">
        <f aca="false">ROUND(L27*1.5*$T$5,2)</f>
        <v>25.08</v>
      </c>
      <c r="U27" s="164" t="n">
        <v>114.05</v>
      </c>
      <c r="V27" s="164" t="n">
        <v>83.39</v>
      </c>
      <c r="W27" s="164" t="n">
        <f aca="false">U27-V27</f>
        <v>30.66</v>
      </c>
    </row>
    <row r="28" customFormat="false" ht="12.8" hidden="false" customHeight="false" outlineLevel="0" collapsed="false">
      <c r="A28" s="161" t="n">
        <v>22</v>
      </c>
      <c r="B28" s="162" t="s">
        <v>1319</v>
      </c>
      <c r="C28" s="163" t="n">
        <v>227.44</v>
      </c>
      <c r="D28" s="163" t="n">
        <v>6</v>
      </c>
      <c r="E28" s="163" t="n">
        <f aca="false">D28-0.6</f>
        <v>5.4</v>
      </c>
      <c r="F28" s="163" t="n">
        <f aca="false">C28*D28</f>
        <v>1364.64</v>
      </c>
      <c r="G28" s="163" t="n">
        <v>2</v>
      </c>
      <c r="H28" s="163" t="n">
        <v>24.5</v>
      </c>
      <c r="I28" s="163" t="n">
        <f aca="false">C28*E28+G28-H28</f>
        <v>1205.676</v>
      </c>
      <c r="J28" s="163" t="n">
        <v>15.7</v>
      </c>
      <c r="K28" s="163" t="n">
        <v>42.9</v>
      </c>
      <c r="L28" s="163" t="n">
        <f aca="false">C28*2-K28+J28</f>
        <v>427.68</v>
      </c>
      <c r="M28" s="163"/>
      <c r="N28" s="163"/>
      <c r="O28" s="163"/>
      <c r="P28" s="164" t="n">
        <f aca="false">ROUND(C28*D28*$P$5,2)</f>
        <v>204.7</v>
      </c>
      <c r="Q28" s="165" t="n">
        <f aca="false">ROUND(I28*$Q$5,2)</f>
        <v>60.28</v>
      </c>
      <c r="R28" s="164" t="n">
        <f aca="false">ROUND(C28*D28,2)</f>
        <v>1364.64</v>
      </c>
      <c r="S28" s="165" t="n">
        <f aca="false">ROUND(C28*E28,2)</f>
        <v>1228.18</v>
      </c>
      <c r="T28" s="165" t="n">
        <f aca="false">ROUND(L28*1.5*$T$5,2)</f>
        <v>44.91</v>
      </c>
      <c r="U28" s="164" t="n">
        <v>346.87</v>
      </c>
      <c r="V28" s="164" t="n">
        <v>54.6</v>
      </c>
      <c r="W28" s="164" t="n">
        <f aca="false">U28-V28</f>
        <v>292.27</v>
      </c>
    </row>
    <row r="29" customFormat="false" ht="12.8" hidden="false" customHeight="false" outlineLevel="0" collapsed="false">
      <c r="A29" s="161" t="n">
        <v>23</v>
      </c>
      <c r="B29" s="162" t="s">
        <v>1320</v>
      </c>
      <c r="C29" s="163" t="n">
        <v>348.08</v>
      </c>
      <c r="D29" s="163" t="n">
        <v>6</v>
      </c>
      <c r="E29" s="163" t="n">
        <f aca="false">D29-0.6</f>
        <v>5.4</v>
      </c>
      <c r="F29" s="163" t="n">
        <f aca="false">C29*D29</f>
        <v>2088.48</v>
      </c>
      <c r="G29" s="163"/>
      <c r="H29" s="163"/>
      <c r="I29" s="163" t="n">
        <f aca="false">C29*E29+G29-H29</f>
        <v>1879.632</v>
      </c>
      <c r="J29" s="163"/>
      <c r="K29" s="163"/>
      <c r="L29" s="163" t="n">
        <f aca="false">C29*2-K29+J29</f>
        <v>696.16</v>
      </c>
      <c r="M29" s="163"/>
      <c r="N29" s="163"/>
      <c r="O29" s="163"/>
      <c r="P29" s="164" t="n">
        <f aca="false">ROUND(C29*D29*$P$5,2)</f>
        <v>313.27</v>
      </c>
      <c r="Q29" s="165" t="n">
        <f aca="false">ROUND(I29*$Q$5,2)</f>
        <v>93.98</v>
      </c>
      <c r="R29" s="164" t="n">
        <f aca="false">ROUND(C29*D29,2)</f>
        <v>2088.48</v>
      </c>
      <c r="S29" s="165" t="n">
        <f aca="false">ROUND(C29*E29,2)</f>
        <v>1879.63</v>
      </c>
      <c r="T29" s="165" t="n">
        <f aca="false">ROUND(L29*1.5*$T$5,2)</f>
        <v>73.1</v>
      </c>
      <c r="U29" s="164" t="n">
        <v>336.71</v>
      </c>
      <c r="V29" s="164" t="n">
        <v>156.45</v>
      </c>
      <c r="W29" s="164" t="n">
        <f aca="false">U29-V29</f>
        <v>180.26</v>
      </c>
    </row>
    <row r="30" customFormat="false" ht="12.8" hidden="false" customHeight="false" outlineLevel="0" collapsed="false">
      <c r="A30" s="161" t="n">
        <v>24</v>
      </c>
      <c r="B30" s="162" t="s">
        <v>1321</v>
      </c>
      <c r="C30" s="163" t="n">
        <v>100.07</v>
      </c>
      <c r="D30" s="163" t="n">
        <v>6</v>
      </c>
      <c r="E30" s="163" t="n">
        <f aca="false">D30-0.6</f>
        <v>5.4</v>
      </c>
      <c r="F30" s="163" t="n">
        <f aca="false">C30*D30</f>
        <v>600.42</v>
      </c>
      <c r="G30" s="163" t="n">
        <v>2</v>
      </c>
      <c r="H30" s="163" t="n">
        <v>24.5</v>
      </c>
      <c r="I30" s="163" t="n">
        <f aca="false">C30*E30+G30-H30</f>
        <v>517.878</v>
      </c>
      <c r="J30" s="163" t="n">
        <v>15.7</v>
      </c>
      <c r="K30" s="163" t="n">
        <v>42.9</v>
      </c>
      <c r="L30" s="163" t="n">
        <f aca="false">C30*2-K30+J30</f>
        <v>172.94</v>
      </c>
      <c r="M30" s="163"/>
      <c r="N30" s="163"/>
      <c r="O30" s="163"/>
      <c r="P30" s="164" t="n">
        <f aca="false">ROUND(C30*D30*$P$5,2)</f>
        <v>90.06</v>
      </c>
      <c r="Q30" s="165" t="n">
        <f aca="false">ROUND(I30*$Q$5,2)</f>
        <v>25.89</v>
      </c>
      <c r="R30" s="164" t="n">
        <f aca="false">ROUND(C30*D30,2)</f>
        <v>600.42</v>
      </c>
      <c r="S30" s="165" t="n">
        <f aca="false">ROUND(C30*E30,2)</f>
        <v>540.38</v>
      </c>
      <c r="T30" s="165" t="n">
        <f aca="false">ROUND(L30*1.5*$T$5,2)</f>
        <v>18.16</v>
      </c>
      <c r="U30" s="164" t="n">
        <v>112.96</v>
      </c>
      <c r="V30" s="164" t="n">
        <v>31.04</v>
      </c>
      <c r="W30" s="164" t="n">
        <f aca="false">U30-V30</f>
        <v>81.92</v>
      </c>
    </row>
    <row r="31" customFormat="false" ht="12.8" hidden="false" customHeight="false" outlineLevel="0" collapsed="false">
      <c r="A31" s="161" t="n">
        <v>25</v>
      </c>
      <c r="B31" s="162" t="s">
        <v>1322</v>
      </c>
      <c r="C31" s="163" t="n">
        <v>405.11</v>
      </c>
      <c r="D31" s="163" t="n">
        <v>6</v>
      </c>
      <c r="E31" s="163" t="n">
        <f aca="false">D31-0.6</f>
        <v>5.4</v>
      </c>
      <c r="F31" s="163" t="n">
        <f aca="false">C31*D31</f>
        <v>2430.66</v>
      </c>
      <c r="G31" s="163"/>
      <c r="H31" s="163"/>
      <c r="I31" s="163" t="n">
        <f aca="false">C31*E31+G31-H31</f>
        <v>2187.594</v>
      </c>
      <c r="J31" s="163"/>
      <c r="K31" s="163"/>
      <c r="L31" s="163" t="n">
        <f aca="false">C31*2-K31+J31</f>
        <v>810.22</v>
      </c>
      <c r="M31" s="163"/>
      <c r="N31" s="163"/>
      <c r="O31" s="163"/>
      <c r="P31" s="164" t="n">
        <f aca="false">ROUND(C31*D31*$P$5,2)</f>
        <v>364.6</v>
      </c>
      <c r="Q31" s="165" t="n">
        <f aca="false">ROUND(I31*$Q$5,2)</f>
        <v>109.38</v>
      </c>
      <c r="R31" s="164" t="n">
        <f aca="false">ROUND(C31*D31,2)</f>
        <v>2430.66</v>
      </c>
      <c r="S31" s="165" t="n">
        <f aca="false">ROUND(C31*E31,2)</f>
        <v>2187.59</v>
      </c>
      <c r="T31" s="165" t="n">
        <f aca="false">ROUND(L31*1.5*$T$5,2)</f>
        <v>85.07</v>
      </c>
      <c r="U31" s="164" t="n">
        <v>170.03</v>
      </c>
      <c r="V31" s="164" t="n">
        <v>86.44</v>
      </c>
      <c r="W31" s="164" t="n">
        <f aca="false">U31-V31</f>
        <v>83.59</v>
      </c>
    </row>
    <row r="32" customFormat="false" ht="12.8" hidden="false" customHeight="false" outlineLevel="0" collapsed="false">
      <c r="A32" s="161" t="n">
        <v>26</v>
      </c>
      <c r="B32" s="162" t="s">
        <v>1323</v>
      </c>
      <c r="C32" s="163" t="n">
        <v>163.43</v>
      </c>
      <c r="D32" s="163" t="n">
        <v>6</v>
      </c>
      <c r="E32" s="163" t="n">
        <f aca="false">D32-0.6</f>
        <v>5.4</v>
      </c>
      <c r="F32" s="163" t="n">
        <f aca="false">C32*D32</f>
        <v>980.58</v>
      </c>
      <c r="G32" s="163"/>
      <c r="H32" s="163"/>
      <c r="I32" s="163" t="n">
        <f aca="false">C32*E32+G32-H32</f>
        <v>882.522</v>
      </c>
      <c r="J32" s="163"/>
      <c r="K32" s="163"/>
      <c r="L32" s="163" t="n">
        <f aca="false">C32*2-K32+J32</f>
        <v>326.86</v>
      </c>
      <c r="M32" s="163"/>
      <c r="N32" s="163"/>
      <c r="O32" s="163"/>
      <c r="P32" s="164" t="n">
        <f aca="false">ROUND(C32*D32*$P$5,2)</f>
        <v>147.09</v>
      </c>
      <c r="Q32" s="165" t="n">
        <f aca="false">ROUND(I32*$Q$5,2)</f>
        <v>44.13</v>
      </c>
      <c r="R32" s="164" t="n">
        <f aca="false">ROUND(C32*D32,2)</f>
        <v>980.58</v>
      </c>
      <c r="S32" s="165" t="n">
        <f aca="false">ROUND(C32*E32,2)</f>
        <v>882.52</v>
      </c>
      <c r="T32" s="165" t="n">
        <f aca="false">ROUND(L32*1.5*$T$5,2)</f>
        <v>34.32</v>
      </c>
      <c r="U32" s="164" t="n">
        <v>184.79</v>
      </c>
      <c r="V32" s="164" t="n">
        <v>60.55</v>
      </c>
      <c r="W32" s="164" t="n">
        <f aca="false">U32-V32</f>
        <v>124.24</v>
      </c>
    </row>
    <row r="33" customFormat="false" ht="12.8" hidden="false" customHeight="false" outlineLevel="0" collapsed="false">
      <c r="A33" s="161" t="n">
        <v>27</v>
      </c>
      <c r="B33" s="162" t="s">
        <v>1324</v>
      </c>
      <c r="C33" s="163" t="n">
        <v>265.4</v>
      </c>
      <c r="D33" s="163" t="n">
        <v>6</v>
      </c>
      <c r="E33" s="163" t="n">
        <f aca="false">D33-0.6</f>
        <v>5.4</v>
      </c>
      <c r="F33" s="163" t="n">
        <f aca="false">C33*D33</f>
        <v>1592.4</v>
      </c>
      <c r="G33" s="163" t="n">
        <v>2</v>
      </c>
      <c r="H33" s="163" t="n">
        <v>24.5</v>
      </c>
      <c r="I33" s="163" t="n">
        <f aca="false">C33*E33+G33-H33</f>
        <v>1410.66</v>
      </c>
      <c r="J33" s="163" t="n">
        <v>15.7</v>
      </c>
      <c r="K33" s="163" t="n">
        <v>42.9</v>
      </c>
      <c r="L33" s="163" t="n">
        <f aca="false">C33*2-K33+J33</f>
        <v>503.6</v>
      </c>
      <c r="M33" s="163"/>
      <c r="N33" s="163"/>
      <c r="O33" s="163"/>
      <c r="P33" s="164" t="n">
        <f aca="false">ROUND(C33*D33*$P$5,2)</f>
        <v>238.86</v>
      </c>
      <c r="Q33" s="165" t="n">
        <f aca="false">ROUND(I33*$Q$5,2)</f>
        <v>70.53</v>
      </c>
      <c r="R33" s="164" t="n">
        <f aca="false">ROUND(C33*D33,2)</f>
        <v>1592.4</v>
      </c>
      <c r="S33" s="165" t="n">
        <f aca="false">ROUND(C33*E33,2)</f>
        <v>1433.16</v>
      </c>
      <c r="T33" s="165" t="n">
        <f aca="false">ROUND(L33*1.5*$T$5,2)</f>
        <v>52.88</v>
      </c>
      <c r="U33" s="164" t="n">
        <v>370.18</v>
      </c>
      <c r="V33" s="164" t="n">
        <v>67.21</v>
      </c>
      <c r="W33" s="164" t="n">
        <f aca="false">U33-V33</f>
        <v>302.97</v>
      </c>
    </row>
    <row r="34" customFormat="false" ht="12.8" hidden="false" customHeight="false" outlineLevel="0" collapsed="false">
      <c r="A34" s="161" t="n">
        <v>28</v>
      </c>
      <c r="B34" s="162" t="s">
        <v>1325</v>
      </c>
      <c r="C34" s="163" t="n">
        <v>164.47</v>
      </c>
      <c r="D34" s="163" t="n">
        <v>6</v>
      </c>
      <c r="E34" s="163" t="n">
        <f aca="false">D34-0.6</f>
        <v>5.4</v>
      </c>
      <c r="F34" s="163" t="n">
        <f aca="false">C34*D34</f>
        <v>986.82</v>
      </c>
      <c r="G34" s="163" t="n">
        <v>2</v>
      </c>
      <c r="H34" s="163" t="n">
        <v>24.5</v>
      </c>
      <c r="I34" s="163" t="n">
        <f aca="false">C34*E34+G34-H34</f>
        <v>865.638</v>
      </c>
      <c r="J34" s="163" t="n">
        <v>15.7</v>
      </c>
      <c r="K34" s="163" t="n">
        <v>42.9</v>
      </c>
      <c r="L34" s="163" t="n">
        <f aca="false">C34*2-K34+J34</f>
        <v>301.74</v>
      </c>
      <c r="M34" s="163"/>
      <c r="N34" s="163"/>
      <c r="O34" s="163"/>
      <c r="P34" s="164" t="n">
        <f aca="false">ROUND(C34*D34*$P$5,2)</f>
        <v>148.02</v>
      </c>
      <c r="Q34" s="165" t="n">
        <f aca="false">ROUND(I34*$Q$5,2)</f>
        <v>43.28</v>
      </c>
      <c r="R34" s="164" t="n">
        <f aca="false">ROUND(C34*D34,2)</f>
        <v>986.82</v>
      </c>
      <c r="S34" s="165" t="n">
        <f aca="false">ROUND(C34*E34,2)</f>
        <v>888.14</v>
      </c>
      <c r="T34" s="165" t="n">
        <f aca="false">ROUND(L34*1.5*$T$5,2)</f>
        <v>31.68</v>
      </c>
      <c r="U34" s="164" t="n">
        <v>191.81</v>
      </c>
      <c r="V34" s="164" t="n">
        <v>47.59</v>
      </c>
      <c r="W34" s="164" t="n">
        <f aca="false">U34-V34</f>
        <v>144.22</v>
      </c>
    </row>
    <row r="35" customFormat="false" ht="12.8" hidden="false" customHeight="false" outlineLevel="0" collapsed="false">
      <c r="A35" s="161" t="n">
        <v>29</v>
      </c>
      <c r="B35" s="162" t="s">
        <v>1326</v>
      </c>
      <c r="C35" s="163" t="n">
        <v>388.68</v>
      </c>
      <c r="D35" s="163" t="n">
        <v>6</v>
      </c>
      <c r="E35" s="163" t="n">
        <f aca="false">D35-0.6</f>
        <v>5.4</v>
      </c>
      <c r="F35" s="163" t="n">
        <f aca="false">C35*D35</f>
        <v>2332.08</v>
      </c>
      <c r="G35" s="163"/>
      <c r="H35" s="163"/>
      <c r="I35" s="163" t="n">
        <f aca="false">C35*E35+G35-H35</f>
        <v>2098.872</v>
      </c>
      <c r="J35" s="163"/>
      <c r="K35" s="163"/>
      <c r="L35" s="163" t="n">
        <f aca="false">C35*2-K35+J35</f>
        <v>777.36</v>
      </c>
      <c r="M35" s="163"/>
      <c r="N35" s="163"/>
      <c r="O35" s="163"/>
      <c r="P35" s="164" t="n">
        <f aca="false">ROUND(C35*D35*$P$5,2)</f>
        <v>349.81</v>
      </c>
      <c r="Q35" s="165" t="n">
        <f aca="false">ROUND(I35*$Q$5,2)</f>
        <v>104.94</v>
      </c>
      <c r="R35" s="164" t="n">
        <f aca="false">ROUND(C35*D35,2)</f>
        <v>2332.08</v>
      </c>
      <c r="S35" s="165" t="n">
        <f aca="false">ROUND(C35*E35,2)</f>
        <v>2098.87</v>
      </c>
      <c r="T35" s="165" t="n">
        <f aca="false">ROUND(L35*1.5*$T$5,2)</f>
        <v>81.62</v>
      </c>
      <c r="U35" s="164" t="n">
        <v>333.46</v>
      </c>
      <c r="V35" s="164" t="n">
        <v>228.34</v>
      </c>
      <c r="W35" s="164" t="n">
        <f aca="false">U35-V35</f>
        <v>105.12</v>
      </c>
    </row>
    <row r="36" customFormat="false" ht="12.8" hidden="false" customHeight="false" outlineLevel="0" collapsed="false">
      <c r="A36" s="161" t="n">
        <v>30</v>
      </c>
      <c r="B36" s="162" t="s">
        <v>1327</v>
      </c>
      <c r="C36" s="163" t="n">
        <v>174.23</v>
      </c>
      <c r="D36" s="163" t="n">
        <v>5</v>
      </c>
      <c r="E36" s="163" t="n">
        <f aca="false">D36-0.6</f>
        <v>4.4</v>
      </c>
      <c r="F36" s="163" t="n">
        <f aca="false">C36*D36</f>
        <v>871.15</v>
      </c>
      <c r="G36" s="163"/>
      <c r="H36" s="163"/>
      <c r="I36" s="163" t="n">
        <f aca="false">C36*E36+G36-H36</f>
        <v>766.612</v>
      </c>
      <c r="J36" s="163"/>
      <c r="K36" s="163"/>
      <c r="L36" s="163" t="n">
        <f aca="false">C36*2-K36+J36</f>
        <v>348.46</v>
      </c>
      <c r="M36" s="163"/>
      <c r="N36" s="163"/>
      <c r="O36" s="163"/>
      <c r="P36" s="164" t="n">
        <f aca="false">ROUND(C36*D36*$P$5,2)</f>
        <v>130.67</v>
      </c>
      <c r="Q36" s="165" t="n">
        <f aca="false">ROUND(I36*$Q$5,2)</f>
        <v>38.33</v>
      </c>
      <c r="R36" s="164" t="n">
        <f aca="false">ROUND(C36*D36,2)</f>
        <v>871.15</v>
      </c>
      <c r="S36" s="165" t="n">
        <f aca="false">ROUND(C36*E36,2)</f>
        <v>766.61</v>
      </c>
      <c r="T36" s="165" t="n">
        <f aca="false">ROUND(L36*1.5*$T$5,2)</f>
        <v>36.59</v>
      </c>
      <c r="U36" s="164" t="n">
        <v>153.85</v>
      </c>
      <c r="V36" s="164" t="n">
        <v>58.79</v>
      </c>
      <c r="W36" s="164" t="n">
        <f aca="false">U36-V36</f>
        <v>95.06</v>
      </c>
    </row>
    <row r="37" customFormat="false" ht="12.8" hidden="false" customHeight="false" outlineLevel="0" collapsed="false">
      <c r="A37" s="161" t="n">
        <v>31</v>
      </c>
      <c r="B37" s="162" t="s">
        <v>1328</v>
      </c>
      <c r="C37" s="163" t="n">
        <v>247.12</v>
      </c>
      <c r="D37" s="163" t="n">
        <v>6</v>
      </c>
      <c r="E37" s="163" t="n">
        <f aca="false">D37-0.6</f>
        <v>5.4</v>
      </c>
      <c r="F37" s="163" t="n">
        <f aca="false">C37*D37</f>
        <v>1482.72</v>
      </c>
      <c r="G37" s="163" t="n">
        <v>2</v>
      </c>
      <c r="H37" s="163" t="n">
        <v>24.5</v>
      </c>
      <c r="I37" s="163" t="n">
        <f aca="false">C37*E37+G37-H37</f>
        <v>1311.948</v>
      </c>
      <c r="J37" s="163" t="n">
        <v>15.7</v>
      </c>
      <c r="K37" s="163" t="n">
        <v>42.9</v>
      </c>
      <c r="L37" s="163" t="n">
        <f aca="false">C37*2-K37+J37</f>
        <v>467.04</v>
      </c>
      <c r="M37" s="163"/>
      <c r="N37" s="163"/>
      <c r="O37" s="163"/>
      <c r="P37" s="164" t="n">
        <f aca="false">ROUND(C37*D37*$P$5,2)</f>
        <v>222.41</v>
      </c>
      <c r="Q37" s="165" t="n">
        <f aca="false">ROUND(I37*$Q$5,2)</f>
        <v>65.6</v>
      </c>
      <c r="R37" s="164" t="n">
        <f aca="false">ROUND(C37*D37,2)</f>
        <v>1482.72</v>
      </c>
      <c r="S37" s="165" t="n">
        <f aca="false">ROUND(C37*E37,2)</f>
        <v>1334.45</v>
      </c>
      <c r="T37" s="165" t="n">
        <f aca="false">ROUND(L37*1.5*$T$5,2)</f>
        <v>49.04</v>
      </c>
      <c r="U37" s="164" t="n">
        <v>203.96</v>
      </c>
      <c r="V37" s="164" t="n">
        <v>105.26</v>
      </c>
      <c r="W37" s="164" t="n">
        <f aca="false">U37-V37</f>
        <v>98.7</v>
      </c>
    </row>
    <row r="38" customFormat="false" ht="12.8" hidden="false" customHeight="false" outlineLevel="0" collapsed="false">
      <c r="A38" s="161" t="n">
        <v>32</v>
      </c>
      <c r="B38" s="162" t="s">
        <v>1329</v>
      </c>
      <c r="C38" s="163" t="n">
        <v>363.18</v>
      </c>
      <c r="D38" s="163" t="n">
        <v>6</v>
      </c>
      <c r="E38" s="163" t="n">
        <f aca="false">D38-0.6</f>
        <v>5.4</v>
      </c>
      <c r="F38" s="163" t="n">
        <f aca="false">C38*D38</f>
        <v>2179.08</v>
      </c>
      <c r="G38" s="163"/>
      <c r="H38" s="163"/>
      <c r="I38" s="163" t="n">
        <f aca="false">C38*E38+G38-H38</f>
        <v>1961.172</v>
      </c>
      <c r="J38" s="163"/>
      <c r="K38" s="163"/>
      <c r="L38" s="163" t="n">
        <f aca="false">C38*2-K38+J38</f>
        <v>726.36</v>
      </c>
      <c r="M38" s="163"/>
      <c r="N38" s="163"/>
      <c r="O38" s="163"/>
      <c r="P38" s="164" t="n">
        <f aca="false">ROUND(C38*D38*$P$5,2)</f>
        <v>326.86</v>
      </c>
      <c r="Q38" s="165" t="n">
        <f aca="false">ROUND(I38*$Q$5,2)</f>
        <v>98.06</v>
      </c>
      <c r="R38" s="164" t="n">
        <f aca="false">ROUND(C38*D38,2)</f>
        <v>2179.08</v>
      </c>
      <c r="S38" s="165" t="n">
        <f aca="false">ROUND(C38*E38,2)</f>
        <v>1961.17</v>
      </c>
      <c r="T38" s="165" t="n">
        <f aca="false">ROUND(L38*1.5*$T$5,2)</f>
        <v>76.27</v>
      </c>
      <c r="U38" s="164" t="n">
        <v>295.05</v>
      </c>
      <c r="V38" s="164" t="n">
        <v>156.42</v>
      </c>
      <c r="W38" s="164" t="n">
        <f aca="false">U38-V38</f>
        <v>138.63</v>
      </c>
    </row>
    <row r="39" customFormat="false" ht="12.8" hidden="false" customHeight="false" outlineLevel="0" collapsed="false">
      <c r="A39" s="161" t="n">
        <v>33</v>
      </c>
      <c r="B39" s="162" t="s">
        <v>1330</v>
      </c>
      <c r="C39" s="163" t="n">
        <v>104.02</v>
      </c>
      <c r="D39" s="163" t="n">
        <v>6</v>
      </c>
      <c r="E39" s="163" t="n">
        <f aca="false">D39-0.6</f>
        <v>5.4</v>
      </c>
      <c r="F39" s="163" t="n">
        <f aca="false">C39*D39</f>
        <v>624.12</v>
      </c>
      <c r="G39" s="163" t="n">
        <v>2</v>
      </c>
      <c r="H39" s="163" t="n">
        <v>24.5</v>
      </c>
      <c r="I39" s="163" t="n">
        <f aca="false">C39*E39+G39-H39</f>
        <v>539.208</v>
      </c>
      <c r="J39" s="163" t="n">
        <v>15.7</v>
      </c>
      <c r="K39" s="163" t="n">
        <v>42.9</v>
      </c>
      <c r="L39" s="163" t="n">
        <f aca="false">C39*2-K39+J39</f>
        <v>180.84</v>
      </c>
      <c r="M39" s="163"/>
      <c r="N39" s="163"/>
      <c r="O39" s="163"/>
      <c r="P39" s="164" t="n">
        <f aca="false">ROUND(C39*D39*$P$5,2)</f>
        <v>93.62</v>
      </c>
      <c r="Q39" s="165" t="n">
        <f aca="false">ROUND(I39*$Q$5,2)</f>
        <v>26.96</v>
      </c>
      <c r="R39" s="164" t="n">
        <f aca="false">ROUND(C39*D39,2)</f>
        <v>624.12</v>
      </c>
      <c r="S39" s="165" t="n">
        <f aca="false">ROUND(C39*E39,2)</f>
        <v>561.71</v>
      </c>
      <c r="T39" s="165" t="n">
        <f aca="false">ROUND(L39*1.5*$T$5,2)</f>
        <v>18.99</v>
      </c>
      <c r="U39" s="164" t="n">
        <v>79.7</v>
      </c>
      <c r="V39" s="164" t="n">
        <v>42.03</v>
      </c>
      <c r="W39" s="164" t="n">
        <f aca="false">U39-V39</f>
        <v>37.67</v>
      </c>
    </row>
    <row r="40" customFormat="false" ht="12.8" hidden="false" customHeight="false" outlineLevel="0" collapsed="false">
      <c r="A40" s="161" t="n">
        <v>34</v>
      </c>
      <c r="B40" s="162" t="s">
        <v>1331</v>
      </c>
      <c r="C40" s="163" t="n">
        <v>96.27</v>
      </c>
      <c r="D40" s="163" t="n">
        <v>6</v>
      </c>
      <c r="E40" s="163" t="n">
        <f aca="false">D40-0.6</f>
        <v>5.4</v>
      </c>
      <c r="F40" s="163" t="n">
        <f aca="false">C40*D40</f>
        <v>577.62</v>
      </c>
      <c r="G40" s="163"/>
      <c r="H40" s="163"/>
      <c r="I40" s="163" t="n">
        <f aca="false">C40*E40+G40-H40</f>
        <v>519.858</v>
      </c>
      <c r="J40" s="163"/>
      <c r="K40" s="163"/>
      <c r="L40" s="163" t="n">
        <f aca="false">C40*2-K40+J40</f>
        <v>192.54</v>
      </c>
      <c r="M40" s="163"/>
      <c r="N40" s="163"/>
      <c r="O40" s="163"/>
      <c r="P40" s="164" t="n">
        <f aca="false">ROUND(C40*D40*$P$5,2)</f>
        <v>86.64</v>
      </c>
      <c r="Q40" s="165" t="n">
        <f aca="false">ROUND(I40*$Q$5,2)</f>
        <v>25.99</v>
      </c>
      <c r="R40" s="164" t="n">
        <f aca="false">ROUND(C40*D40,2)</f>
        <v>577.62</v>
      </c>
      <c r="S40" s="165" t="n">
        <f aca="false">ROUND(C40*E40,2)</f>
        <v>519.86</v>
      </c>
      <c r="T40" s="165" t="n">
        <f aca="false">ROUND(L40*1.5*$T$5,2)</f>
        <v>20.22</v>
      </c>
      <c r="U40" s="164" t="n">
        <v>121.59</v>
      </c>
      <c r="V40" s="164" t="n">
        <v>33.72</v>
      </c>
      <c r="W40" s="164" t="n">
        <f aca="false">U40-V40</f>
        <v>87.87</v>
      </c>
    </row>
    <row r="41" customFormat="false" ht="12.8" hidden="false" customHeight="false" outlineLevel="0" collapsed="false">
      <c r="A41" s="161" t="n">
        <v>35</v>
      </c>
      <c r="B41" s="162" t="s">
        <v>1332</v>
      </c>
      <c r="C41" s="163" t="n">
        <v>336.57</v>
      </c>
      <c r="D41" s="163" t="n">
        <v>6</v>
      </c>
      <c r="E41" s="163" t="n">
        <f aca="false">D41-0.6</f>
        <v>5.4</v>
      </c>
      <c r="F41" s="163" t="n">
        <f aca="false">C41*D41</f>
        <v>2019.42</v>
      </c>
      <c r="G41" s="163" t="n">
        <v>2</v>
      </c>
      <c r="H41" s="163" t="n">
        <v>24.5</v>
      </c>
      <c r="I41" s="163" t="n">
        <f aca="false">C41*E41+G41-H41</f>
        <v>1794.978</v>
      </c>
      <c r="J41" s="163" t="n">
        <v>15.7</v>
      </c>
      <c r="K41" s="163" t="n">
        <v>42.9</v>
      </c>
      <c r="L41" s="163" t="n">
        <f aca="false">C41*2-K41+J41</f>
        <v>645.94</v>
      </c>
      <c r="M41" s="163"/>
      <c r="N41" s="163"/>
      <c r="O41" s="163"/>
      <c r="P41" s="164" t="n">
        <f aca="false">ROUND(C41*D41*$P$5,2)</f>
        <v>302.91</v>
      </c>
      <c r="Q41" s="165" t="n">
        <f aca="false">ROUND(I41*$Q$5,2)</f>
        <v>89.75</v>
      </c>
      <c r="R41" s="164" t="n">
        <f aca="false">ROUND(C41*D41,2)</f>
        <v>2019.42</v>
      </c>
      <c r="S41" s="165" t="n">
        <f aca="false">ROUND(C41*E41,2)</f>
        <v>1817.48</v>
      </c>
      <c r="T41" s="165" t="n">
        <f aca="false">ROUND(L41*1.5*$T$5,2)</f>
        <v>67.82</v>
      </c>
      <c r="U41" s="164" t="n">
        <v>217.57</v>
      </c>
      <c r="V41" s="164" t="n">
        <v>580.55</v>
      </c>
      <c r="W41" s="164" t="n">
        <f aca="false">U41-V41</f>
        <v>-362.98</v>
      </c>
    </row>
    <row r="42" customFormat="false" ht="12.8" hidden="false" customHeight="false" outlineLevel="0" collapsed="false">
      <c r="A42" s="161" t="n">
        <v>36</v>
      </c>
      <c r="B42" s="162" t="s">
        <v>1333</v>
      </c>
      <c r="C42" s="163" t="n">
        <v>164.45</v>
      </c>
      <c r="D42" s="163" t="n">
        <v>6</v>
      </c>
      <c r="E42" s="163" t="n">
        <f aca="false">D42-0.6</f>
        <v>5.4</v>
      </c>
      <c r="F42" s="163" t="n">
        <f aca="false">C42*D42</f>
        <v>986.7</v>
      </c>
      <c r="G42" s="163" t="n">
        <v>4</v>
      </c>
      <c r="H42" s="163" t="n">
        <v>49</v>
      </c>
      <c r="I42" s="163" t="n">
        <f aca="false">C42*E42+G42-H42</f>
        <v>843.03</v>
      </c>
      <c r="J42" s="163" t="n">
        <v>31.4</v>
      </c>
      <c r="K42" s="163" t="n">
        <v>85.8</v>
      </c>
      <c r="L42" s="163" t="n">
        <f aca="false">C42*2-K42+J42</f>
        <v>274.5</v>
      </c>
      <c r="M42" s="163"/>
      <c r="N42" s="163"/>
      <c r="O42" s="163"/>
      <c r="P42" s="164" t="n">
        <f aca="false">ROUND(C42*D42*$P$5,2)</f>
        <v>148.01</v>
      </c>
      <c r="Q42" s="165" t="n">
        <f aca="false">ROUND(I42*$Q$5,2)</f>
        <v>42.15</v>
      </c>
      <c r="R42" s="164" t="n">
        <f aca="false">ROUND(C42*D42,2)</f>
        <v>986.7</v>
      </c>
      <c r="S42" s="165" t="n">
        <f aca="false">ROUND(C42*E42,2)</f>
        <v>888.03</v>
      </c>
      <c r="T42" s="165" t="n">
        <f aca="false">ROUND(L42*1.5*$T$5,2)</f>
        <v>28.82</v>
      </c>
      <c r="U42" s="164" t="n">
        <v>220.42</v>
      </c>
      <c r="V42" s="164" t="n">
        <v>46.23</v>
      </c>
      <c r="W42" s="164" t="n">
        <f aca="false">U42-V42</f>
        <v>174.19</v>
      </c>
    </row>
    <row r="43" customFormat="false" ht="12.8" hidden="false" customHeight="false" outlineLevel="0" collapsed="false">
      <c r="A43" s="161" t="n">
        <v>37</v>
      </c>
      <c r="B43" s="162" t="s">
        <v>1334</v>
      </c>
      <c r="C43" s="163" t="n">
        <v>361.01</v>
      </c>
      <c r="D43" s="163" t="n">
        <v>6</v>
      </c>
      <c r="E43" s="163" t="n">
        <f aca="false">D43-0.6</f>
        <v>5.4</v>
      </c>
      <c r="F43" s="163" t="n">
        <f aca="false">C43*D43</f>
        <v>2166.06</v>
      </c>
      <c r="G43" s="163"/>
      <c r="H43" s="163"/>
      <c r="I43" s="163" t="n">
        <f aca="false">C43*E43+G43-H43</f>
        <v>1949.454</v>
      </c>
      <c r="J43" s="163"/>
      <c r="K43" s="163"/>
      <c r="L43" s="163" t="n">
        <f aca="false">C43*2-K43+J43</f>
        <v>722.02</v>
      </c>
      <c r="M43" s="163"/>
      <c r="N43" s="163"/>
      <c r="O43" s="163"/>
      <c r="P43" s="164" t="n">
        <f aca="false">ROUND(C43*D43*$P$5,2)</f>
        <v>324.91</v>
      </c>
      <c r="Q43" s="165" t="n">
        <f aca="false">ROUND(I43*$Q$5,2)</f>
        <v>97.47</v>
      </c>
      <c r="R43" s="164" t="n">
        <f aca="false">ROUND(C43*D43,2)</f>
        <v>2166.06</v>
      </c>
      <c r="S43" s="165" t="n">
        <f aca="false">ROUND(C43*E43,2)</f>
        <v>1949.45</v>
      </c>
      <c r="T43" s="165" t="n">
        <f aca="false">ROUND(L43*1.5*$T$5,2)</f>
        <v>75.81</v>
      </c>
      <c r="U43" s="164" t="n">
        <v>391.25</v>
      </c>
      <c r="V43" s="164" t="n">
        <v>150.82</v>
      </c>
      <c r="W43" s="164" t="n">
        <f aca="false">U43-V43</f>
        <v>240.43</v>
      </c>
    </row>
    <row r="44" customFormat="false" ht="12.8" hidden="false" customHeight="false" outlineLevel="0" collapsed="false">
      <c r="A44" s="161" t="n">
        <v>38</v>
      </c>
      <c r="B44" s="162" t="s">
        <v>1335</v>
      </c>
      <c r="C44" s="163" t="n">
        <v>104.16</v>
      </c>
      <c r="D44" s="163" t="n">
        <v>6</v>
      </c>
      <c r="E44" s="163" t="n">
        <f aca="false">D44-0.6</f>
        <v>5.4</v>
      </c>
      <c r="F44" s="163" t="n">
        <f aca="false">C44*D44</f>
        <v>624.96</v>
      </c>
      <c r="G44" s="163" t="n">
        <v>4</v>
      </c>
      <c r="H44" s="163" t="n">
        <v>49</v>
      </c>
      <c r="I44" s="163" t="n">
        <f aca="false">C44*E44+G44-H44</f>
        <v>517.464</v>
      </c>
      <c r="J44" s="163" t="n">
        <v>31.4</v>
      </c>
      <c r="K44" s="163" t="n">
        <v>85.8</v>
      </c>
      <c r="L44" s="163" t="n">
        <f aca="false">C44*2-K44+J44</f>
        <v>153.92</v>
      </c>
      <c r="M44" s="163"/>
      <c r="N44" s="163"/>
      <c r="O44" s="163"/>
      <c r="P44" s="164" t="n">
        <f aca="false">ROUND(C44*D44*$P$5,2)</f>
        <v>93.74</v>
      </c>
      <c r="Q44" s="165" t="n">
        <f aca="false">ROUND(I44*$Q$5,2)</f>
        <v>25.87</v>
      </c>
      <c r="R44" s="164" t="n">
        <f aca="false">ROUND(C44*D44,2)</f>
        <v>624.96</v>
      </c>
      <c r="S44" s="165" t="n">
        <f aca="false">ROUND(C44*E44,2)</f>
        <v>562.46</v>
      </c>
      <c r="T44" s="165" t="n">
        <f aca="false">ROUND(L44*1.5*$T$5,2)</f>
        <v>16.16</v>
      </c>
      <c r="U44" s="164" t="n">
        <v>92.57</v>
      </c>
      <c r="V44" s="164" t="n">
        <v>49.27</v>
      </c>
      <c r="W44" s="164" t="n">
        <f aca="false">U44-V44</f>
        <v>43.3</v>
      </c>
    </row>
    <row r="45" customFormat="false" ht="12.8" hidden="false" customHeight="false" outlineLevel="0" collapsed="false">
      <c r="A45" s="161" t="n">
        <v>39</v>
      </c>
      <c r="B45" s="162" t="s">
        <v>1336</v>
      </c>
      <c r="C45" s="163" t="n">
        <v>267.37</v>
      </c>
      <c r="D45" s="163" t="n">
        <v>6</v>
      </c>
      <c r="E45" s="163" t="n">
        <f aca="false">D45-0.6</f>
        <v>5.4</v>
      </c>
      <c r="F45" s="163" t="n">
        <f aca="false">C45*D45</f>
        <v>1604.22</v>
      </c>
      <c r="G45" s="163" t="n">
        <v>8</v>
      </c>
      <c r="H45" s="163" t="n">
        <v>98</v>
      </c>
      <c r="I45" s="163" t="n">
        <f aca="false">C45*E45+G45-H45</f>
        <v>1353.798</v>
      </c>
      <c r="J45" s="163" t="n">
        <v>62.8</v>
      </c>
      <c r="K45" s="163" t="n">
        <v>171.6</v>
      </c>
      <c r="L45" s="163" t="n">
        <f aca="false">C45*2-K45+J45</f>
        <v>425.94</v>
      </c>
      <c r="M45" s="163"/>
      <c r="N45" s="163"/>
      <c r="O45" s="163"/>
      <c r="P45" s="164" t="n">
        <f aca="false">ROUND(C45*D45*$P$5,2)</f>
        <v>240.63</v>
      </c>
      <c r="Q45" s="165" t="n">
        <f aca="false">ROUND(I45*$Q$5,2)</f>
        <v>67.69</v>
      </c>
      <c r="R45" s="164" t="n">
        <f aca="false">ROUND(C45*D45,2)</f>
        <v>1604.22</v>
      </c>
      <c r="S45" s="165" t="n">
        <f aca="false">ROUND(C45*E45,2)</f>
        <v>1443.8</v>
      </c>
      <c r="T45" s="165" t="n">
        <f aca="false">ROUND(L45*1.5*$T$5,2)</f>
        <v>44.72</v>
      </c>
      <c r="U45" s="164" t="n">
        <v>281</v>
      </c>
      <c r="V45" s="164" t="n">
        <v>146.29</v>
      </c>
      <c r="W45" s="164" t="n">
        <f aca="false">U45-V45</f>
        <v>134.71</v>
      </c>
    </row>
    <row r="46" customFormat="false" ht="12.8" hidden="false" customHeight="false" outlineLevel="0" collapsed="false">
      <c r="A46" s="161" t="n">
        <v>40</v>
      </c>
      <c r="B46" s="162" t="s">
        <v>1337</v>
      </c>
      <c r="C46" s="163" t="n">
        <v>335.45</v>
      </c>
      <c r="D46" s="163" t="n">
        <v>6</v>
      </c>
      <c r="E46" s="163" t="n">
        <f aca="false">D46-0.6</f>
        <v>5.4</v>
      </c>
      <c r="F46" s="163" t="n">
        <f aca="false">C46*D46</f>
        <v>2012.7</v>
      </c>
      <c r="G46" s="163"/>
      <c r="H46" s="163"/>
      <c r="I46" s="163" t="n">
        <f aca="false">C46*E46+G46-H46</f>
        <v>1811.43</v>
      </c>
      <c r="J46" s="163"/>
      <c r="K46" s="163"/>
      <c r="L46" s="163" t="n">
        <f aca="false">C46*2-K46+J46</f>
        <v>670.9</v>
      </c>
      <c r="M46" s="163"/>
      <c r="N46" s="163"/>
      <c r="O46" s="163"/>
      <c r="P46" s="164" t="n">
        <f aca="false">ROUND(C46*D46*$P$5,2)</f>
        <v>301.91</v>
      </c>
      <c r="Q46" s="165" t="n">
        <f aca="false">ROUND(I46*$Q$5,2)</f>
        <v>90.57</v>
      </c>
      <c r="R46" s="164" t="n">
        <f aca="false">ROUND(C46*D46,2)</f>
        <v>2012.7</v>
      </c>
      <c r="S46" s="165" t="n">
        <f aca="false">ROUND(C46*E46,2)</f>
        <v>1811.43</v>
      </c>
      <c r="T46" s="165" t="n">
        <f aca="false">ROUND(L46*1.5*$T$5,2)</f>
        <v>70.44</v>
      </c>
      <c r="U46" s="164" t="n">
        <v>338.9</v>
      </c>
      <c r="V46" s="164" t="n">
        <v>156.75</v>
      </c>
      <c r="W46" s="164" t="n">
        <f aca="false">U46-V46</f>
        <v>182.15</v>
      </c>
    </row>
    <row r="47" customFormat="false" ht="12.8" hidden="false" customHeight="false" outlineLevel="0" collapsed="false">
      <c r="A47" s="161" t="n">
        <v>41</v>
      </c>
      <c r="B47" s="162" t="s">
        <v>1338</v>
      </c>
      <c r="C47" s="163" t="n">
        <v>36.56</v>
      </c>
      <c r="D47" s="163" t="n">
        <v>6</v>
      </c>
      <c r="E47" s="163" t="n">
        <f aca="false">D47-0.6</f>
        <v>5.4</v>
      </c>
      <c r="F47" s="163" t="n">
        <f aca="false">C47*D47</f>
        <v>219.36</v>
      </c>
      <c r="G47" s="163" t="n">
        <v>2</v>
      </c>
      <c r="H47" s="163" t="n">
        <v>24.5</v>
      </c>
      <c r="I47" s="163" t="n">
        <f aca="false">C47*E47+G47-H47</f>
        <v>174.924</v>
      </c>
      <c r="J47" s="163" t="n">
        <v>15.7</v>
      </c>
      <c r="K47" s="163" t="n">
        <v>42.9</v>
      </c>
      <c r="L47" s="163" t="n">
        <f aca="false">C47*2-K47+J47</f>
        <v>45.92</v>
      </c>
      <c r="M47" s="163"/>
      <c r="N47" s="163"/>
      <c r="O47" s="163"/>
      <c r="P47" s="164" t="n">
        <f aca="false">ROUND(C47*D47*$P$5,2)</f>
        <v>32.9</v>
      </c>
      <c r="Q47" s="165" t="n">
        <f aca="false">ROUND(I47*$Q$5,2)</f>
        <v>8.75</v>
      </c>
      <c r="R47" s="164" t="n">
        <f aca="false">ROUND(C47*D47,2)</f>
        <v>219.36</v>
      </c>
      <c r="S47" s="165" t="n">
        <f aca="false">ROUND(C47*E47,2)</f>
        <v>197.42</v>
      </c>
      <c r="T47" s="165" t="n">
        <f aca="false">ROUND(L47*1.5*$T$5,2)</f>
        <v>4.82</v>
      </c>
      <c r="U47" s="164" t="n">
        <v>9.26</v>
      </c>
      <c r="V47" s="164" t="n">
        <v>12.34</v>
      </c>
      <c r="W47" s="164" t="n">
        <f aca="false">U47-V47</f>
        <v>-3.08</v>
      </c>
    </row>
    <row r="48" customFormat="false" ht="12.8" hidden="false" customHeight="false" outlineLevel="0" collapsed="false">
      <c r="A48" s="161" t="n">
        <v>42</v>
      </c>
      <c r="B48" s="162" t="s">
        <v>1339</v>
      </c>
      <c r="C48" s="163" t="n">
        <v>143.33</v>
      </c>
      <c r="D48" s="163" t="n">
        <v>6</v>
      </c>
      <c r="E48" s="163" t="n">
        <f aca="false">D48-0.6</f>
        <v>5.4</v>
      </c>
      <c r="F48" s="163" t="n">
        <f aca="false">C48*D48</f>
        <v>859.98</v>
      </c>
      <c r="G48" s="163" t="n">
        <v>2</v>
      </c>
      <c r="H48" s="163" t="n">
        <v>24.5</v>
      </c>
      <c r="I48" s="163" t="n">
        <f aca="false">C48*E48+G48-H48</f>
        <v>751.482</v>
      </c>
      <c r="J48" s="163" t="n">
        <v>15.7</v>
      </c>
      <c r="K48" s="163" t="n">
        <v>42.9</v>
      </c>
      <c r="L48" s="163" t="n">
        <f aca="false">C48*2-K48+J48</f>
        <v>259.46</v>
      </c>
      <c r="M48" s="163"/>
      <c r="N48" s="163"/>
      <c r="O48" s="163"/>
      <c r="P48" s="164" t="n">
        <f aca="false">ROUND(C48*D48*$P$5,2)</f>
        <v>129</v>
      </c>
      <c r="Q48" s="165" t="n">
        <f aca="false">ROUND(I48*$Q$5,2)</f>
        <v>37.57</v>
      </c>
      <c r="R48" s="164" t="n">
        <f aca="false">ROUND(C48*D48,2)</f>
        <v>859.98</v>
      </c>
      <c r="S48" s="165" t="n">
        <f aca="false">ROUND(C48*E48,2)</f>
        <v>773.98</v>
      </c>
      <c r="T48" s="165" t="n">
        <f aca="false">ROUND(L48*1.5*$T$5,2)</f>
        <v>27.24</v>
      </c>
      <c r="U48" s="164" t="n">
        <v>230.1</v>
      </c>
      <c r="V48" s="164" t="n">
        <v>31.88</v>
      </c>
      <c r="W48" s="164" t="n">
        <f aca="false">U48-V48</f>
        <v>198.22</v>
      </c>
    </row>
    <row r="49" customFormat="false" ht="12.8" hidden="false" customHeight="false" outlineLevel="0" collapsed="false">
      <c r="A49" s="161" t="n">
        <v>43</v>
      </c>
      <c r="B49" s="162" t="s">
        <v>1340</v>
      </c>
      <c r="C49" s="163" t="n">
        <v>237.95</v>
      </c>
      <c r="D49" s="163" t="n">
        <v>6</v>
      </c>
      <c r="E49" s="163" t="n">
        <f aca="false">D49-0.6</f>
        <v>5.4</v>
      </c>
      <c r="F49" s="163" t="n">
        <f aca="false">C49*D49</f>
        <v>1427.7</v>
      </c>
      <c r="G49" s="163"/>
      <c r="H49" s="163"/>
      <c r="I49" s="163" t="n">
        <f aca="false">C49*E49+G49-H49</f>
        <v>1284.93</v>
      </c>
      <c r="J49" s="163"/>
      <c r="K49" s="163"/>
      <c r="L49" s="163" t="n">
        <f aca="false">C49*2-K49+J49</f>
        <v>475.9</v>
      </c>
      <c r="M49" s="163"/>
      <c r="N49" s="163"/>
      <c r="O49" s="163"/>
      <c r="P49" s="164" t="n">
        <f aca="false">ROUND(C49*D49*$P$5,2)</f>
        <v>214.16</v>
      </c>
      <c r="Q49" s="165" t="n">
        <f aca="false">ROUND(I49*$Q$5,2)</f>
        <v>64.25</v>
      </c>
      <c r="R49" s="164" t="n">
        <f aca="false">ROUND(C49*D49,2)</f>
        <v>1427.7</v>
      </c>
      <c r="S49" s="165" t="n">
        <f aca="false">ROUND(C49*E49,2)</f>
        <v>1284.93</v>
      </c>
      <c r="T49" s="165" t="n">
        <f aca="false">ROUND(L49*1.5*$T$5,2)</f>
        <v>49.97</v>
      </c>
      <c r="U49" s="164" t="n">
        <v>281.01</v>
      </c>
      <c r="V49" s="164" t="n">
        <v>58.33</v>
      </c>
      <c r="W49" s="164" t="n">
        <f aca="false">U49-V49</f>
        <v>222.68</v>
      </c>
    </row>
    <row r="50" customFormat="false" ht="12.8" hidden="false" customHeight="false" outlineLevel="0" collapsed="false">
      <c r="A50" s="161" t="n">
        <v>44</v>
      </c>
      <c r="B50" s="162" t="s">
        <v>1341</v>
      </c>
      <c r="C50" s="163" t="n">
        <v>255.34</v>
      </c>
      <c r="D50" s="163" t="n">
        <v>5</v>
      </c>
      <c r="E50" s="163" t="n">
        <f aca="false">D50-0.6</f>
        <v>4.4</v>
      </c>
      <c r="F50" s="163" t="n">
        <f aca="false">C50*D50</f>
        <v>1276.7</v>
      </c>
      <c r="G50" s="163" t="n">
        <v>2</v>
      </c>
      <c r="H50" s="163" t="n">
        <v>24.5</v>
      </c>
      <c r="I50" s="163" t="n">
        <f aca="false">C50*E50+G50-H50</f>
        <v>1100.996</v>
      </c>
      <c r="J50" s="163" t="n">
        <v>15.7</v>
      </c>
      <c r="K50" s="163" t="n">
        <v>42.9</v>
      </c>
      <c r="L50" s="163" t="n">
        <f aca="false">C50*2-K50+J50</f>
        <v>483.48</v>
      </c>
      <c r="M50" s="163"/>
      <c r="N50" s="163"/>
      <c r="O50" s="163"/>
      <c r="P50" s="164" t="n">
        <f aca="false">ROUND(C50*D50*$P$5,2)</f>
        <v>191.51</v>
      </c>
      <c r="Q50" s="165" t="n">
        <f aca="false">ROUND(I50*$Q$5,2)</f>
        <v>55.05</v>
      </c>
      <c r="R50" s="164" t="n">
        <f aca="false">ROUND(C50*D50,2)</f>
        <v>1276.7</v>
      </c>
      <c r="S50" s="165" t="n">
        <f aca="false">ROUND(C50*E50,2)</f>
        <v>1123.5</v>
      </c>
      <c r="T50" s="165" t="n">
        <f aca="false">ROUND(L50*1.5*$T$5,2)</f>
        <v>50.77</v>
      </c>
      <c r="U50" s="164" t="n">
        <v>193.41</v>
      </c>
      <c r="V50" s="164" t="n">
        <v>147.71</v>
      </c>
      <c r="W50" s="164" t="n">
        <f aca="false">U50-V50</f>
        <v>45.7</v>
      </c>
    </row>
    <row r="51" customFormat="false" ht="12.8" hidden="false" customHeight="false" outlineLevel="0" collapsed="false">
      <c r="A51" s="161" t="n">
        <v>45</v>
      </c>
      <c r="B51" s="162" t="s">
        <v>1342</v>
      </c>
      <c r="C51" s="163" t="n">
        <v>113.2</v>
      </c>
      <c r="D51" s="163" t="n">
        <v>6</v>
      </c>
      <c r="E51" s="163" t="n">
        <f aca="false">D51-0.6</f>
        <v>5.4</v>
      </c>
      <c r="F51" s="163" t="n">
        <f aca="false">C51*D51</f>
        <v>679.2</v>
      </c>
      <c r="G51" s="163" t="n">
        <v>2</v>
      </c>
      <c r="H51" s="163" t="n">
        <v>24.5</v>
      </c>
      <c r="I51" s="163" t="n">
        <f aca="false">C51*E51+G51-H51</f>
        <v>588.78</v>
      </c>
      <c r="J51" s="163" t="n">
        <v>15.7</v>
      </c>
      <c r="K51" s="163" t="n">
        <v>42.9</v>
      </c>
      <c r="L51" s="163" t="n">
        <f aca="false">C51*2-K51+J51</f>
        <v>199.2</v>
      </c>
      <c r="M51" s="163"/>
      <c r="N51" s="163"/>
      <c r="O51" s="163"/>
      <c r="P51" s="164" t="n">
        <f aca="false">ROUND(C51*D51*$P$5,2)</f>
        <v>101.88</v>
      </c>
      <c r="Q51" s="165" t="n">
        <f aca="false">ROUND(I51*$Q$5,2)</f>
        <v>29.44</v>
      </c>
      <c r="R51" s="164" t="n">
        <f aca="false">ROUND(C51*D51,2)</f>
        <v>679.2</v>
      </c>
      <c r="S51" s="165" t="n">
        <f aca="false">ROUND(C51*E51,2)</f>
        <v>611.28</v>
      </c>
      <c r="T51" s="165" t="n">
        <f aca="false">ROUND(L51*1.5*$T$5,2)</f>
        <v>20.92</v>
      </c>
      <c r="U51" s="164" t="n">
        <v>146.71</v>
      </c>
      <c r="V51" s="164" t="n">
        <v>39.67</v>
      </c>
      <c r="W51" s="164" t="n">
        <f aca="false">U51-V51</f>
        <v>107.04</v>
      </c>
    </row>
    <row r="52" customFormat="false" ht="12.8" hidden="false" customHeight="false" outlineLevel="0" collapsed="false">
      <c r="A52" s="161" t="n">
        <v>46</v>
      </c>
      <c r="B52" s="162" t="s">
        <v>1343</v>
      </c>
      <c r="C52" s="163" t="n">
        <v>153.86</v>
      </c>
      <c r="D52" s="163" t="n">
        <v>6</v>
      </c>
      <c r="E52" s="163" t="n">
        <f aca="false">D52-0.6</f>
        <v>5.4</v>
      </c>
      <c r="F52" s="163" t="n">
        <f aca="false">C52*D52</f>
        <v>923.16</v>
      </c>
      <c r="G52" s="163" t="n">
        <v>4</v>
      </c>
      <c r="H52" s="163" t="n">
        <v>49</v>
      </c>
      <c r="I52" s="163" t="n">
        <f aca="false">C52*E52+G52-H52</f>
        <v>785.844</v>
      </c>
      <c r="J52" s="163" t="n">
        <v>31.4</v>
      </c>
      <c r="K52" s="163" t="n">
        <v>85.8</v>
      </c>
      <c r="L52" s="163" t="n">
        <f aca="false">C52*2-K52+J52</f>
        <v>253.32</v>
      </c>
      <c r="M52" s="163"/>
      <c r="N52" s="163"/>
      <c r="O52" s="163"/>
      <c r="P52" s="164" t="n">
        <f aca="false">ROUND(C52*D52*$P$5,2)</f>
        <v>138.47</v>
      </c>
      <c r="Q52" s="165" t="n">
        <f aca="false">ROUND(I52*$Q$5,2)</f>
        <v>39.29</v>
      </c>
      <c r="R52" s="164" t="n">
        <f aca="false">ROUND(C52*D52,2)</f>
        <v>923.16</v>
      </c>
      <c r="S52" s="165" t="n">
        <f aca="false">ROUND(C52*E52,2)</f>
        <v>830.84</v>
      </c>
      <c r="T52" s="165" t="n">
        <f aca="false">ROUND(L52*1.5*$T$5,2)</f>
        <v>26.6</v>
      </c>
      <c r="U52" s="164" t="n">
        <v>196.34</v>
      </c>
      <c r="V52" s="164" t="n">
        <v>57.56</v>
      </c>
      <c r="W52" s="164" t="n">
        <f aca="false">U52-V52</f>
        <v>138.78</v>
      </c>
    </row>
    <row r="53" customFormat="false" ht="12.8" hidden="false" customHeight="false" outlineLevel="0" collapsed="false">
      <c r="A53" s="161" t="n">
        <v>47</v>
      </c>
      <c r="B53" s="162" t="s">
        <v>1344</v>
      </c>
      <c r="C53" s="163" t="n">
        <v>119.16</v>
      </c>
      <c r="D53" s="163" t="n">
        <v>5</v>
      </c>
      <c r="E53" s="163" t="n">
        <f aca="false">D53-0.6</f>
        <v>4.4</v>
      </c>
      <c r="F53" s="163" t="n">
        <f aca="false">C53*D53</f>
        <v>595.8</v>
      </c>
      <c r="G53" s="163" t="n">
        <v>2</v>
      </c>
      <c r="H53" s="163" t="n">
        <v>24.5</v>
      </c>
      <c r="I53" s="163" t="n">
        <f aca="false">C53*E53+G53-H53</f>
        <v>501.804</v>
      </c>
      <c r="J53" s="163" t="n">
        <v>15.7</v>
      </c>
      <c r="K53" s="163" t="n">
        <v>42.9</v>
      </c>
      <c r="L53" s="163" t="n">
        <f aca="false">C53*2-K53+J53</f>
        <v>211.12</v>
      </c>
      <c r="M53" s="163"/>
      <c r="N53" s="163"/>
      <c r="O53" s="163"/>
      <c r="P53" s="164" t="n">
        <f aca="false">ROUND(C53*D53*$P$5,2)</f>
        <v>89.37</v>
      </c>
      <c r="Q53" s="165" t="n">
        <f aca="false">ROUND(I53*$Q$5,2)</f>
        <v>25.09</v>
      </c>
      <c r="R53" s="164" t="n">
        <f aca="false">ROUND(C53*D53,2)</f>
        <v>595.8</v>
      </c>
      <c r="S53" s="165" t="n">
        <f aca="false">ROUND(C53*E53,2)</f>
        <v>524.3</v>
      </c>
      <c r="T53" s="165" t="n">
        <f aca="false">ROUND(L53*1.5*$T$5,2)</f>
        <v>22.17</v>
      </c>
      <c r="U53" s="164" t="n">
        <v>133.37</v>
      </c>
      <c r="V53" s="164" t="n">
        <v>77.51</v>
      </c>
      <c r="W53" s="164" t="n">
        <f aca="false">U53-V53</f>
        <v>55.86</v>
      </c>
    </row>
    <row r="54" customFormat="false" ht="12.8" hidden="false" customHeight="false" outlineLevel="0" collapsed="false">
      <c r="A54" s="161" t="n">
        <v>48</v>
      </c>
      <c r="B54" s="162" t="s">
        <v>1345</v>
      </c>
      <c r="C54" s="163" t="n">
        <v>37.95</v>
      </c>
      <c r="D54" s="163" t="n">
        <v>5</v>
      </c>
      <c r="E54" s="163" t="n">
        <f aca="false">D54-0.6</f>
        <v>4.4</v>
      </c>
      <c r="F54" s="163" t="n">
        <f aca="false">C54*D54</f>
        <v>189.75</v>
      </c>
      <c r="G54" s="163" t="n">
        <v>4</v>
      </c>
      <c r="H54" s="163" t="n">
        <v>49</v>
      </c>
      <c r="I54" s="163" t="n">
        <f aca="false">C54*E54+G54-H54</f>
        <v>121.98</v>
      </c>
      <c r="J54" s="163" t="n">
        <v>31.4</v>
      </c>
      <c r="K54" s="163" t="n">
        <v>85.8</v>
      </c>
      <c r="L54" s="163" t="n">
        <f aca="false">C54*2-K54+J54</f>
        <v>21.5</v>
      </c>
      <c r="M54" s="163"/>
      <c r="N54" s="163"/>
      <c r="O54" s="163"/>
      <c r="P54" s="164" t="n">
        <f aca="false">ROUND(C54*D54*$P$5,2)</f>
        <v>28.46</v>
      </c>
      <c r="Q54" s="165" t="n">
        <f aca="false">ROUND(I54*$Q$5,2)</f>
        <v>6.1</v>
      </c>
      <c r="R54" s="164" t="n">
        <f aca="false">ROUND(C54*D54,2)</f>
        <v>189.75</v>
      </c>
      <c r="S54" s="165" t="n">
        <f aca="false">ROUND(C54*E54,2)</f>
        <v>166.98</v>
      </c>
      <c r="T54" s="165" t="n">
        <f aca="false">ROUND(L54*1.5*$T$5,2)</f>
        <v>2.26</v>
      </c>
      <c r="U54" s="164" t="n">
        <v>56.98</v>
      </c>
      <c r="V54" s="164" t="n">
        <v>5.33</v>
      </c>
      <c r="W54" s="164" t="n">
        <f aca="false">U54-V54</f>
        <v>51.65</v>
      </c>
    </row>
    <row r="55" customFormat="false" ht="12.8" hidden="false" customHeight="false" outlineLevel="0" collapsed="false">
      <c r="A55" s="161" t="n">
        <v>49</v>
      </c>
      <c r="B55" s="162" t="s">
        <v>1346</v>
      </c>
      <c r="C55" s="163" t="n">
        <v>141.73</v>
      </c>
      <c r="D55" s="163" t="n">
        <v>6</v>
      </c>
      <c r="E55" s="163" t="n">
        <f aca="false">D55-0.6</f>
        <v>5.4</v>
      </c>
      <c r="F55" s="163" t="n">
        <f aca="false">C55*D55</f>
        <v>850.38</v>
      </c>
      <c r="G55" s="163" t="n">
        <v>2</v>
      </c>
      <c r="H55" s="163" t="n">
        <v>24.5</v>
      </c>
      <c r="I55" s="163" t="n">
        <f aca="false">C55*E55+G55-H55</f>
        <v>742.842</v>
      </c>
      <c r="J55" s="163" t="n">
        <v>15.7</v>
      </c>
      <c r="K55" s="163" t="n">
        <v>42.9</v>
      </c>
      <c r="L55" s="163" t="n">
        <f aca="false">C55*2-K55+J55</f>
        <v>256.26</v>
      </c>
      <c r="M55" s="163"/>
      <c r="N55" s="163"/>
      <c r="O55" s="163"/>
      <c r="P55" s="164" t="n">
        <f aca="false">ROUND(C55*D55*$P$5,2)</f>
        <v>127.56</v>
      </c>
      <c r="Q55" s="165" t="n">
        <f aca="false">ROUND(I55*$Q$5,2)</f>
        <v>37.14</v>
      </c>
      <c r="R55" s="164" t="n">
        <f aca="false">ROUND(C55*D55,2)</f>
        <v>850.38</v>
      </c>
      <c r="S55" s="165" t="n">
        <f aca="false">ROUND(C55*E55,2)</f>
        <v>765.34</v>
      </c>
      <c r="T55" s="165" t="n">
        <f aca="false">ROUND(L55*1.5*$T$5,2)</f>
        <v>26.91</v>
      </c>
      <c r="U55" s="164" t="n">
        <v>198.98</v>
      </c>
      <c r="V55" s="164" t="n">
        <v>25.83</v>
      </c>
      <c r="W55" s="164" t="n">
        <f aca="false">U55-V55</f>
        <v>173.15</v>
      </c>
    </row>
    <row r="56" customFormat="false" ht="12.8" hidden="false" customHeight="false" outlineLevel="0" collapsed="false">
      <c r="B56" s="166" t="s">
        <v>11</v>
      </c>
      <c r="C56" s="167" t="n">
        <f aca="false">SUM(C7:C55)</f>
        <v>12869.41</v>
      </c>
      <c r="D56" s="167" t="n">
        <f aca="false">SUM(D7:D55)</f>
        <v>291</v>
      </c>
      <c r="E56" s="167" t="n">
        <f aca="false">SUM(E7:E55)</f>
        <v>261.6</v>
      </c>
      <c r="F56" s="167" t="n">
        <f aca="false">SUM(F7:F55)</f>
        <v>79515.54</v>
      </c>
      <c r="G56" s="167" t="n">
        <f aca="false">SUM(G7:G55)</f>
        <v>118</v>
      </c>
      <c r="H56" s="167" t="n">
        <f aca="false">SUM(H7:H55)</f>
        <v>1445.5</v>
      </c>
      <c r="I56" s="167" t="n">
        <f aca="false">SUM(I7:I55)</f>
        <v>70466.394</v>
      </c>
      <c r="J56" s="167" t="n">
        <f aca="false">SUM(J7:J55)</f>
        <v>926.3</v>
      </c>
      <c r="K56" s="167" t="n">
        <f aca="false">SUM(K7:K55)</f>
        <v>2531.1</v>
      </c>
      <c r="L56" s="167" t="n">
        <f aca="false">SUM(L7:L55)</f>
        <v>24134.02</v>
      </c>
      <c r="M56" s="167"/>
      <c r="N56" s="167"/>
      <c r="O56" s="167"/>
      <c r="P56" s="167" t="n">
        <f aca="false">SUM(P7:P55)</f>
        <v>11927.35</v>
      </c>
      <c r="Q56" s="167" t="n">
        <f aca="false">SUM(Q7:Q55)</f>
        <v>3523.3</v>
      </c>
      <c r="R56" s="167" t="n">
        <f aca="false">SUM(R7:R55)</f>
        <v>79515.54</v>
      </c>
      <c r="S56" s="167" t="n">
        <f aca="false">SUM(S7:S55)</f>
        <v>71793.89</v>
      </c>
      <c r="T56" s="167" t="n">
        <f aca="false">SUM(T7:T55)</f>
        <v>2534.07</v>
      </c>
      <c r="U56" s="167" t="n">
        <f aca="false">SUM(U7:U55)</f>
        <v>12597.53</v>
      </c>
      <c r="V56" s="167" t="n">
        <f aca="false">SUM(V7:V55)</f>
        <v>7506.68</v>
      </c>
      <c r="W56" s="167" t="n">
        <f aca="false">SUM(W7:W55)</f>
        <v>5090.85</v>
      </c>
    </row>
  </sheetData>
  <mergeCells count="22">
    <mergeCell ref="B2:W2"/>
    <mergeCell ref="A4:A6"/>
    <mergeCell ref="B4:B6"/>
    <mergeCell ref="C4:C6"/>
    <mergeCell ref="D4:D6"/>
    <mergeCell ref="E4:E6"/>
    <mergeCell ref="F4:F6"/>
    <mergeCell ref="G4:I4"/>
    <mergeCell ref="J4:L4"/>
    <mergeCell ref="M4:O4"/>
    <mergeCell ref="U4:U6"/>
    <mergeCell ref="V4:V6"/>
    <mergeCell ref="W4:W6"/>
    <mergeCell ref="G5:G6"/>
    <mergeCell ref="H5:H6"/>
    <mergeCell ref="I5:I6"/>
    <mergeCell ref="J5:J6"/>
    <mergeCell ref="K5:K6"/>
    <mergeCell ref="L5:L6"/>
    <mergeCell ref="M5:M6"/>
    <mergeCell ref="N5:N6"/>
    <mergeCell ref="O5:O6"/>
  </mergeCells>
  <printOptions headings="false" gridLines="false" gridLinesSet="true" horizontalCentered="false" verticalCentered="false"/>
  <pageMargins left="0.620833333333333" right="0.620833333333333" top="0.675" bottom="0.563888888888889"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2060"/>
    <pageSetUpPr fitToPage="false"/>
  </sheetPr>
  <dimension ref="A1:G41"/>
  <sheetViews>
    <sheetView showFormulas="false" showGridLines="true" showRowColHeaders="true" showZeros="true" rightToLeft="false" tabSelected="false" showOutlineSymbols="false" defaultGridColor="true" view="pageBreakPreview" topLeftCell="A34" colorId="64" zoomScale="68" zoomScaleNormal="162" zoomScalePageLayoutView="68" workbookViewId="0">
      <selection pane="topLeft" activeCell="A1" activeCellId="1" sqref="D41:E41 A1"/>
    </sheetView>
  </sheetViews>
  <sheetFormatPr defaultColWidth="8.75390625" defaultRowHeight="12.8" zeroHeight="false" outlineLevelRow="0" outlineLevelCol="0"/>
  <cols>
    <col collapsed="false" customWidth="true" hidden="false" outlineLevel="0" max="1" min="1" style="168" width="49.16"/>
    <col collapsed="false" customWidth="true" hidden="false" outlineLevel="0" max="2" min="2" style="3" width="15.77"/>
    <col collapsed="false" customWidth="true" hidden="false" outlineLevel="0" max="4" min="3" style="3" width="14.15"/>
    <col collapsed="false" customWidth="true" hidden="false" outlineLevel="0" max="5" min="5" style="3" width="15.9"/>
    <col collapsed="false" customWidth="true" hidden="false" outlineLevel="0" max="7" min="6" style="3" width="14.15"/>
    <col collapsed="false" customWidth="true" hidden="false" outlineLevel="0" max="1025" min="8" style="3" width="10.18"/>
  </cols>
  <sheetData>
    <row r="1" customFormat="false" ht="12.8" hidden="false" customHeight="false" outlineLevel="0" collapsed="false">
      <c r="A1" s="169"/>
      <c r="B1" s="170" t="s">
        <v>1347</v>
      </c>
      <c r="C1" s="170"/>
      <c r="D1" s="170"/>
      <c r="E1" s="170" t="s">
        <v>1348</v>
      </c>
      <c r="F1" s="170"/>
      <c r="G1" s="170"/>
    </row>
    <row r="2" customFormat="false" ht="12.8" hidden="false" customHeight="false" outlineLevel="0" collapsed="false">
      <c r="A2" s="169"/>
      <c r="B2" s="171" t="s">
        <v>1349</v>
      </c>
      <c r="C2" s="171" t="s">
        <v>1350</v>
      </c>
      <c r="D2" s="171" t="s">
        <v>1351</v>
      </c>
      <c r="E2" s="171" t="s">
        <v>1349</v>
      </c>
      <c r="F2" s="171" t="s">
        <v>1350</v>
      </c>
      <c r="G2" s="171" t="s">
        <v>1351</v>
      </c>
    </row>
    <row r="3" customFormat="false" ht="12.8" hidden="false" customHeight="false" outlineLevel="0" collapsed="false">
      <c r="A3" s="169" t="s">
        <v>1318</v>
      </c>
      <c r="B3" s="172" t="n">
        <v>63.2</v>
      </c>
      <c r="C3" s="172" t="n">
        <v>85.8</v>
      </c>
      <c r="D3" s="172" t="n">
        <v>49</v>
      </c>
      <c r="E3" s="172" t="n">
        <v>40.2</v>
      </c>
      <c r="F3" s="172" t="n">
        <v>31.4</v>
      </c>
      <c r="G3" s="172" t="n">
        <v>4</v>
      </c>
    </row>
    <row r="4" customFormat="false" ht="12.8" hidden="false" customHeight="false" outlineLevel="0" collapsed="false">
      <c r="A4" s="169" t="s">
        <v>1319</v>
      </c>
      <c r="B4" s="172" t="n">
        <v>31.6</v>
      </c>
      <c r="C4" s="172" t="n">
        <v>42.9</v>
      </c>
      <c r="D4" s="172" t="n">
        <v>24.5</v>
      </c>
      <c r="E4" s="172" t="n">
        <v>20.1</v>
      </c>
      <c r="F4" s="172" t="n">
        <v>15.7</v>
      </c>
      <c r="G4" s="172" t="n">
        <v>2</v>
      </c>
    </row>
    <row r="5" customFormat="false" ht="12.8" hidden="false" customHeight="false" outlineLevel="0" collapsed="false">
      <c r="A5" s="169" t="s">
        <v>1301</v>
      </c>
      <c r="B5" s="172" t="n">
        <v>31.6</v>
      </c>
      <c r="C5" s="172" t="n">
        <v>42.9</v>
      </c>
      <c r="D5" s="172" t="n">
        <v>24.5</v>
      </c>
      <c r="E5" s="172" t="n">
        <v>20.1</v>
      </c>
      <c r="F5" s="172" t="n">
        <v>15.7</v>
      </c>
      <c r="G5" s="172" t="n">
        <v>2</v>
      </c>
    </row>
    <row r="6" customFormat="false" ht="12.8" hidden="false" customHeight="false" outlineLevel="0" collapsed="false">
      <c r="A6" s="169" t="s">
        <v>1302</v>
      </c>
      <c r="B6" s="172" t="n">
        <v>126.4</v>
      </c>
      <c r="C6" s="172" t="n">
        <v>171.6</v>
      </c>
      <c r="D6" s="172" t="n">
        <v>98</v>
      </c>
      <c r="E6" s="172" t="n">
        <v>80.39</v>
      </c>
      <c r="F6" s="172" t="n">
        <v>62.8</v>
      </c>
      <c r="G6" s="172" t="n">
        <v>8</v>
      </c>
    </row>
    <row r="7" customFormat="false" ht="12.8" hidden="false" customHeight="false" outlineLevel="0" collapsed="false">
      <c r="A7" s="169" t="s">
        <v>1303</v>
      </c>
      <c r="B7" s="172" t="n">
        <v>31.6</v>
      </c>
      <c r="C7" s="172" t="n">
        <v>42.9</v>
      </c>
      <c r="D7" s="172" t="n">
        <v>24.5</v>
      </c>
      <c r="E7" s="172" t="n">
        <v>20.1</v>
      </c>
      <c r="F7" s="172" t="n">
        <v>15.7</v>
      </c>
      <c r="G7" s="172" t="n">
        <v>2</v>
      </c>
    </row>
    <row r="8" customFormat="false" ht="12.8" hidden="false" customHeight="false" outlineLevel="0" collapsed="false">
      <c r="A8" s="169" t="s">
        <v>1321</v>
      </c>
      <c r="B8" s="172" t="n">
        <v>31.6</v>
      </c>
      <c r="C8" s="172" t="n">
        <v>42.9</v>
      </c>
      <c r="D8" s="172" t="n">
        <v>24.5</v>
      </c>
      <c r="E8" s="172" t="n">
        <v>20.1</v>
      </c>
      <c r="F8" s="172" t="n">
        <v>15.7</v>
      </c>
      <c r="G8" s="172" t="n">
        <v>2</v>
      </c>
    </row>
    <row r="9" customFormat="false" ht="12.8" hidden="false" customHeight="false" outlineLevel="0" collapsed="false">
      <c r="A9" s="169" t="s">
        <v>1304</v>
      </c>
      <c r="B9" s="172" t="n">
        <v>63.2</v>
      </c>
      <c r="C9" s="172" t="n">
        <v>85.8</v>
      </c>
      <c r="D9" s="172" t="n">
        <v>49</v>
      </c>
      <c r="E9" s="172" t="n">
        <v>40.2</v>
      </c>
      <c r="F9" s="172" t="n">
        <v>31.4</v>
      </c>
      <c r="G9" s="172" t="n">
        <v>4</v>
      </c>
    </row>
    <row r="10" customFormat="false" ht="12.8" hidden="false" customHeight="false" outlineLevel="0" collapsed="false">
      <c r="A10" s="169" t="s">
        <v>1305</v>
      </c>
      <c r="B10" s="172" t="n">
        <v>31.6</v>
      </c>
      <c r="C10" s="172" t="n">
        <v>42.9</v>
      </c>
      <c r="D10" s="172" t="n">
        <v>24.5</v>
      </c>
      <c r="E10" s="172" t="n">
        <v>20.1</v>
      </c>
      <c r="F10" s="172" t="n">
        <v>15.7</v>
      </c>
      <c r="G10" s="172" t="n">
        <v>2</v>
      </c>
    </row>
    <row r="11" customFormat="false" ht="12.8" hidden="false" customHeight="false" outlineLevel="0" collapsed="false">
      <c r="A11" s="169" t="s">
        <v>1306</v>
      </c>
      <c r="B11" s="172" t="n">
        <v>126.4</v>
      </c>
      <c r="C11" s="172" t="n">
        <v>171.6</v>
      </c>
      <c r="D11" s="172" t="n">
        <v>98</v>
      </c>
      <c r="E11" s="172" t="n">
        <v>80.39</v>
      </c>
      <c r="F11" s="172" t="n">
        <v>62.8</v>
      </c>
      <c r="G11" s="172" t="n">
        <v>8</v>
      </c>
    </row>
    <row r="12" customFormat="false" ht="12.8" hidden="false" customHeight="false" outlineLevel="0" collapsed="false">
      <c r="A12" s="169" t="s">
        <v>1324</v>
      </c>
      <c r="B12" s="172" t="n">
        <v>31.6</v>
      </c>
      <c r="C12" s="172" t="n">
        <v>42.9</v>
      </c>
      <c r="D12" s="172" t="n">
        <v>24.5</v>
      </c>
      <c r="E12" s="172" t="n">
        <v>20.1</v>
      </c>
      <c r="F12" s="172" t="n">
        <v>15.7</v>
      </c>
      <c r="G12" s="172" t="n">
        <v>2</v>
      </c>
    </row>
    <row r="13" customFormat="false" ht="12.8" hidden="false" customHeight="false" outlineLevel="0" collapsed="false">
      <c r="A13" s="169" t="s">
        <v>1325</v>
      </c>
      <c r="B13" s="172" t="n">
        <v>31.6</v>
      </c>
      <c r="C13" s="172" t="n">
        <v>42.9</v>
      </c>
      <c r="D13" s="172" t="n">
        <v>24.5</v>
      </c>
      <c r="E13" s="172" t="n">
        <v>20.1</v>
      </c>
      <c r="F13" s="172" t="n">
        <v>15.7</v>
      </c>
      <c r="G13" s="172" t="n">
        <v>2</v>
      </c>
    </row>
    <row r="14" customFormat="false" ht="12.8" hidden="false" customHeight="false" outlineLevel="0" collapsed="false">
      <c r="A14" s="169" t="s">
        <v>1307</v>
      </c>
      <c r="B14" s="172" t="n">
        <v>126.4</v>
      </c>
      <c r="C14" s="172" t="n">
        <v>171.6</v>
      </c>
      <c r="D14" s="172" t="n">
        <v>98</v>
      </c>
      <c r="E14" s="172" t="n">
        <v>80.39</v>
      </c>
      <c r="F14" s="172" t="n">
        <v>62.8</v>
      </c>
      <c r="G14" s="172" t="n">
        <v>8</v>
      </c>
    </row>
    <row r="15" customFormat="false" ht="12.8" hidden="false" customHeight="false" outlineLevel="0" collapsed="false">
      <c r="A15" s="169" t="s">
        <v>1328</v>
      </c>
      <c r="B15" s="172" t="n">
        <v>31.6</v>
      </c>
      <c r="C15" s="172" t="n">
        <v>42.9</v>
      </c>
      <c r="D15" s="172" t="n">
        <v>24.5</v>
      </c>
      <c r="E15" s="172" t="n">
        <v>20.1</v>
      </c>
      <c r="F15" s="172" t="n">
        <v>15.7</v>
      </c>
      <c r="G15" s="172" t="n">
        <v>2</v>
      </c>
    </row>
    <row r="16" customFormat="false" ht="12.8" hidden="false" customHeight="false" outlineLevel="0" collapsed="false">
      <c r="A16" s="169" t="s">
        <v>1330</v>
      </c>
      <c r="B16" s="172" t="n">
        <v>31.6</v>
      </c>
      <c r="C16" s="172" t="n">
        <v>42.9</v>
      </c>
      <c r="D16" s="172" t="n">
        <v>24.5</v>
      </c>
      <c r="E16" s="172" t="n">
        <v>20.1</v>
      </c>
      <c r="F16" s="172" t="n">
        <v>15.7</v>
      </c>
      <c r="G16" s="172" t="n">
        <v>2</v>
      </c>
    </row>
    <row r="17" customFormat="false" ht="12.8" hidden="false" customHeight="false" outlineLevel="0" collapsed="false">
      <c r="A17" s="169" t="s">
        <v>1332</v>
      </c>
      <c r="B17" s="172" t="n">
        <v>31.6</v>
      </c>
      <c r="C17" s="172" t="n">
        <v>42.9</v>
      </c>
      <c r="D17" s="172" t="n">
        <v>24.5</v>
      </c>
      <c r="E17" s="172" t="n">
        <v>20.1</v>
      </c>
      <c r="F17" s="172" t="n">
        <v>15.7</v>
      </c>
      <c r="G17" s="172" t="n">
        <v>2</v>
      </c>
    </row>
    <row r="18" customFormat="false" ht="12.8" hidden="false" customHeight="false" outlineLevel="0" collapsed="false">
      <c r="A18" s="169" t="s">
        <v>1333</v>
      </c>
      <c r="B18" s="172" t="n">
        <v>63.2</v>
      </c>
      <c r="C18" s="172" t="n">
        <v>85.8</v>
      </c>
      <c r="D18" s="172" t="n">
        <v>49</v>
      </c>
      <c r="E18" s="172" t="n">
        <v>40.2</v>
      </c>
      <c r="F18" s="172" t="n">
        <v>31.4</v>
      </c>
      <c r="G18" s="172" t="n">
        <v>4</v>
      </c>
    </row>
    <row r="19" customFormat="false" ht="12.8" hidden="false" customHeight="false" outlineLevel="0" collapsed="false">
      <c r="A19" s="169" t="s">
        <v>1308</v>
      </c>
      <c r="B19" s="172" t="n">
        <v>63.2</v>
      </c>
      <c r="C19" s="172" t="n">
        <v>85.8</v>
      </c>
      <c r="D19" s="172" t="n">
        <v>49</v>
      </c>
      <c r="E19" s="172" t="n">
        <v>40.2</v>
      </c>
      <c r="F19" s="172" t="n">
        <v>31.4</v>
      </c>
      <c r="G19" s="172" t="n">
        <v>4</v>
      </c>
    </row>
    <row r="20" customFormat="false" ht="12.8" hidden="false" customHeight="false" outlineLevel="0" collapsed="false">
      <c r="A20" s="169" t="s">
        <v>1335</v>
      </c>
      <c r="B20" s="172" t="n">
        <v>63.2</v>
      </c>
      <c r="C20" s="172" t="n">
        <v>85.8</v>
      </c>
      <c r="D20" s="172" t="n">
        <v>49</v>
      </c>
      <c r="E20" s="172" t="n">
        <v>40.2</v>
      </c>
      <c r="F20" s="172" t="n">
        <v>31.4</v>
      </c>
      <c r="G20" s="172" t="n">
        <v>4</v>
      </c>
    </row>
    <row r="21" customFormat="false" ht="12.8" hidden="false" customHeight="false" outlineLevel="0" collapsed="false">
      <c r="A21" s="169" t="s">
        <v>1336</v>
      </c>
      <c r="B21" s="172" t="n">
        <v>126.4</v>
      </c>
      <c r="C21" s="172" t="n">
        <v>171.6</v>
      </c>
      <c r="D21" s="172" t="n">
        <v>98</v>
      </c>
      <c r="E21" s="172" t="n">
        <v>80.39</v>
      </c>
      <c r="F21" s="172" t="n">
        <v>62.8</v>
      </c>
      <c r="G21" s="172" t="n">
        <v>8</v>
      </c>
    </row>
    <row r="22" customFormat="false" ht="12.8" hidden="false" customHeight="false" outlineLevel="0" collapsed="false">
      <c r="A22" s="169" t="s">
        <v>1338</v>
      </c>
      <c r="B22" s="172" t="n">
        <v>31.6</v>
      </c>
      <c r="C22" s="172" t="n">
        <v>42.9</v>
      </c>
      <c r="D22" s="172" t="n">
        <v>24.5</v>
      </c>
      <c r="E22" s="172" t="n">
        <v>20.1</v>
      </c>
      <c r="F22" s="172" t="n">
        <v>15.7</v>
      </c>
      <c r="G22" s="172" t="n">
        <v>2</v>
      </c>
    </row>
    <row r="23" customFormat="false" ht="12.8" hidden="false" customHeight="false" outlineLevel="0" collapsed="false">
      <c r="A23" s="169" t="s">
        <v>1339</v>
      </c>
      <c r="B23" s="172" t="n">
        <v>31.6</v>
      </c>
      <c r="C23" s="172" t="n">
        <v>42.9</v>
      </c>
      <c r="D23" s="172" t="n">
        <v>24.5</v>
      </c>
      <c r="E23" s="172" t="n">
        <v>20.1</v>
      </c>
      <c r="F23" s="172" t="n">
        <v>15.7</v>
      </c>
      <c r="G23" s="172" t="n">
        <v>2</v>
      </c>
    </row>
    <row r="24" customFormat="false" ht="12.8" hidden="false" customHeight="false" outlineLevel="0" collapsed="false">
      <c r="A24" s="169" t="s">
        <v>1310</v>
      </c>
      <c r="B24" s="172" t="n">
        <v>31.6</v>
      </c>
      <c r="C24" s="172" t="n">
        <v>42.9</v>
      </c>
      <c r="D24" s="172" t="n">
        <v>24.5</v>
      </c>
      <c r="E24" s="172" t="n">
        <v>20.1</v>
      </c>
      <c r="F24" s="172" t="n">
        <v>15.7</v>
      </c>
      <c r="G24" s="172" t="n">
        <v>2</v>
      </c>
    </row>
    <row r="25" customFormat="false" ht="12.8" hidden="false" customHeight="false" outlineLevel="0" collapsed="false">
      <c r="A25" s="169" t="s">
        <v>1341</v>
      </c>
      <c r="B25" s="172" t="n">
        <v>31.6</v>
      </c>
      <c r="C25" s="172" t="n">
        <v>42.9</v>
      </c>
      <c r="D25" s="172" t="n">
        <v>24.5</v>
      </c>
      <c r="E25" s="172" t="n">
        <v>20.1</v>
      </c>
      <c r="F25" s="172" t="n">
        <v>15.7</v>
      </c>
      <c r="G25" s="172" t="n">
        <v>2</v>
      </c>
    </row>
    <row r="26" customFormat="false" ht="12.8" hidden="false" customHeight="false" outlineLevel="0" collapsed="false">
      <c r="A26" s="169" t="s">
        <v>1342</v>
      </c>
      <c r="B26" s="172" t="n">
        <v>31.6</v>
      </c>
      <c r="C26" s="172" t="n">
        <v>42.9</v>
      </c>
      <c r="D26" s="172" t="n">
        <v>24.5</v>
      </c>
      <c r="E26" s="172" t="n">
        <v>20.1</v>
      </c>
      <c r="F26" s="172" t="n">
        <v>15.7</v>
      </c>
      <c r="G26" s="172" t="n">
        <v>2</v>
      </c>
    </row>
    <row r="27" customFormat="false" ht="12.8" hidden="false" customHeight="false" outlineLevel="0" collapsed="false">
      <c r="A27" s="169" t="s">
        <v>1343</v>
      </c>
      <c r="B27" s="172" t="n">
        <v>63.2</v>
      </c>
      <c r="C27" s="172" t="n">
        <v>85.8</v>
      </c>
      <c r="D27" s="172" t="n">
        <v>49</v>
      </c>
      <c r="E27" s="172" t="n">
        <v>40.2</v>
      </c>
      <c r="F27" s="172" t="n">
        <v>31.4</v>
      </c>
      <c r="G27" s="172" t="n">
        <v>4</v>
      </c>
    </row>
    <row r="28" customFormat="false" ht="12.8" hidden="false" customHeight="false" outlineLevel="0" collapsed="false">
      <c r="A28" s="169" t="s">
        <v>1344</v>
      </c>
      <c r="B28" s="172" t="n">
        <v>31.6</v>
      </c>
      <c r="C28" s="172" t="n">
        <v>42.9</v>
      </c>
      <c r="D28" s="172" t="n">
        <v>24.5</v>
      </c>
      <c r="E28" s="172" t="n">
        <v>20.1</v>
      </c>
      <c r="F28" s="172" t="n">
        <v>15.7</v>
      </c>
      <c r="G28" s="172" t="n">
        <v>2</v>
      </c>
    </row>
    <row r="29" customFormat="false" ht="12.8" hidden="false" customHeight="false" outlineLevel="0" collapsed="false">
      <c r="A29" s="169" t="s">
        <v>1311</v>
      </c>
      <c r="B29" s="172" t="n">
        <v>31.6</v>
      </c>
      <c r="C29" s="172" t="n">
        <v>42.9</v>
      </c>
      <c r="D29" s="172" t="n">
        <v>24.5</v>
      </c>
      <c r="E29" s="172" t="n">
        <v>20.1</v>
      </c>
      <c r="F29" s="172" t="n">
        <v>15.7</v>
      </c>
      <c r="G29" s="172" t="n">
        <v>2</v>
      </c>
    </row>
    <row r="30" customFormat="false" ht="12.8" hidden="false" customHeight="false" outlineLevel="0" collapsed="false">
      <c r="A30" s="169" t="s">
        <v>1312</v>
      </c>
      <c r="B30" s="172" t="n">
        <v>94.8</v>
      </c>
      <c r="C30" s="172" t="n">
        <v>128.7</v>
      </c>
      <c r="D30" s="172" t="n">
        <v>73.5</v>
      </c>
      <c r="E30" s="172" t="n">
        <v>60.29</v>
      </c>
      <c r="F30" s="172" t="n">
        <v>47.1</v>
      </c>
      <c r="G30" s="172" t="n">
        <v>6</v>
      </c>
    </row>
    <row r="31" customFormat="false" ht="12.8" hidden="false" customHeight="false" outlineLevel="0" collapsed="false">
      <c r="A31" s="169" t="s">
        <v>1313</v>
      </c>
      <c r="B31" s="172" t="n">
        <v>31.6</v>
      </c>
      <c r="C31" s="172" t="n">
        <v>42.9</v>
      </c>
      <c r="D31" s="172" t="n">
        <v>24.5</v>
      </c>
      <c r="E31" s="172" t="n">
        <v>20.1</v>
      </c>
      <c r="F31" s="172" t="n">
        <v>15.7</v>
      </c>
      <c r="G31" s="172" t="n">
        <v>2</v>
      </c>
    </row>
    <row r="32" customFormat="false" ht="12.8" hidden="false" customHeight="false" outlineLevel="0" collapsed="false">
      <c r="A32" s="169" t="s">
        <v>1314</v>
      </c>
      <c r="B32" s="172" t="n">
        <v>63.2</v>
      </c>
      <c r="C32" s="172" t="n">
        <v>85.8</v>
      </c>
      <c r="D32" s="172" t="n">
        <v>49</v>
      </c>
      <c r="E32" s="172" t="n">
        <v>40.2</v>
      </c>
      <c r="F32" s="172" t="n">
        <v>31.4</v>
      </c>
      <c r="G32" s="172" t="n">
        <v>4</v>
      </c>
    </row>
    <row r="33" customFormat="false" ht="12.8" hidden="false" customHeight="false" outlineLevel="0" collapsed="false">
      <c r="A33" s="169" t="s">
        <v>1345</v>
      </c>
      <c r="B33" s="172" t="n">
        <v>63.2</v>
      </c>
      <c r="C33" s="172" t="n">
        <v>85.8</v>
      </c>
      <c r="D33" s="172" t="n">
        <v>49</v>
      </c>
      <c r="E33" s="172" t="n">
        <v>40.2</v>
      </c>
      <c r="F33" s="172" t="n">
        <v>31.4</v>
      </c>
      <c r="G33" s="172" t="n">
        <v>4</v>
      </c>
    </row>
    <row r="34" customFormat="false" ht="12.8" hidden="false" customHeight="false" outlineLevel="0" collapsed="false">
      <c r="A34" s="169" t="s">
        <v>1315</v>
      </c>
      <c r="B34" s="172" t="n">
        <v>94.8</v>
      </c>
      <c r="C34" s="172" t="n">
        <v>128.7</v>
      </c>
      <c r="D34" s="172" t="n">
        <v>73.5</v>
      </c>
      <c r="E34" s="172" t="n">
        <v>60.29</v>
      </c>
      <c r="F34" s="172" t="n">
        <v>47.1</v>
      </c>
      <c r="G34" s="172" t="n">
        <v>6</v>
      </c>
    </row>
    <row r="35" customFormat="false" ht="12.8" hidden="false" customHeight="false" outlineLevel="0" collapsed="false">
      <c r="A35" s="169" t="s">
        <v>1316</v>
      </c>
      <c r="B35" s="172" t="n">
        <v>63.2</v>
      </c>
      <c r="C35" s="172" t="n">
        <v>85.8</v>
      </c>
      <c r="D35" s="172" t="n">
        <v>49</v>
      </c>
      <c r="E35" s="172" t="n">
        <v>40.2</v>
      </c>
      <c r="F35" s="172" t="n">
        <v>31.4</v>
      </c>
      <c r="G35" s="172" t="n">
        <v>4</v>
      </c>
    </row>
    <row r="36" customFormat="false" ht="12.8" hidden="false" customHeight="false" outlineLevel="0" collapsed="false">
      <c r="A36" s="169" t="s">
        <v>1346</v>
      </c>
      <c r="B36" s="172" t="n">
        <v>31.6</v>
      </c>
      <c r="C36" s="172" t="n">
        <v>42.9</v>
      </c>
      <c r="D36" s="172" t="n">
        <v>24.5</v>
      </c>
      <c r="E36" s="172" t="n">
        <v>20.1</v>
      </c>
      <c r="F36" s="172" t="n">
        <v>15.7</v>
      </c>
      <c r="G36" s="172" t="n">
        <v>2</v>
      </c>
    </row>
    <row r="38" customFormat="false" ht="12.8" hidden="false" customHeight="false" outlineLevel="0" collapsed="false">
      <c r="B38" s="173" t="n">
        <f aca="false">SUM(B3:B37)</f>
        <v>1864.4</v>
      </c>
      <c r="C38" s="173" t="n">
        <f aca="false">SUM(C1:C37)</f>
        <v>2531.1</v>
      </c>
      <c r="D38" s="173" t="n">
        <f aca="false">SUM(D1:D37)</f>
        <v>1445.5</v>
      </c>
      <c r="E38" s="173" t="n">
        <f aca="false">SUM(E1:E37)</f>
        <v>1185.84</v>
      </c>
      <c r="F38" s="173" t="n">
        <f aca="false">SUM(F1:F37)</f>
        <v>926.3</v>
      </c>
      <c r="G38" s="173" t="n">
        <f aca="false">SUM(G3:G37)</f>
        <v>118</v>
      </c>
    </row>
    <row r="41" customFormat="false" ht="12.8" hidden="false" customHeight="false" outlineLevel="0" collapsed="false">
      <c r="B41" s="173" t="n">
        <v>0</v>
      </c>
      <c r="C41" s="173" t="n">
        <v>0</v>
      </c>
      <c r="D41" s="173" t="n">
        <v>0</v>
      </c>
      <c r="E41" s="173" t="n">
        <v>0</v>
      </c>
      <c r="F41" s="173" t="n">
        <v>0</v>
      </c>
      <c r="G41" s="173" t="n">
        <v>0</v>
      </c>
    </row>
  </sheetData>
  <mergeCells count="2">
    <mergeCell ref="B1:D1"/>
    <mergeCell ref="E1:G1"/>
  </mergeCells>
  <printOptions headings="false" gridLines="false" gridLinesSet="true" horizontalCentered="false" verticalCentered="false"/>
  <pageMargins left="0.620833333333333" right="0.620833333333333" top="0.675" bottom="0.563888888888889"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2060"/>
    <pageSetUpPr fitToPage="false"/>
  </sheetPr>
  <dimension ref="A1:S24"/>
  <sheetViews>
    <sheetView showFormulas="false" showGridLines="true" showRowColHeaders="true" showZeros="true" rightToLeft="false" tabSelected="false" showOutlineSymbols="false" defaultGridColor="true" view="pageBreakPreview" topLeftCell="A13" colorId="64" zoomScale="68" zoomScaleNormal="162" zoomScalePageLayoutView="68" workbookViewId="0">
      <selection pane="topLeft" activeCell="A1" activeCellId="1" sqref="D41:E41 A1"/>
    </sheetView>
  </sheetViews>
  <sheetFormatPr defaultColWidth="8.75390625" defaultRowHeight="12.8" zeroHeight="false" outlineLevelRow="0" outlineLevelCol="0"/>
  <cols>
    <col collapsed="false" customWidth="true" hidden="false" outlineLevel="0" max="1" min="1" style="174" width="9.07"/>
    <col collapsed="false" customWidth="true" hidden="false" outlineLevel="0" max="2" min="2" style="174" width="8.43"/>
    <col collapsed="false" customWidth="true" hidden="false" outlineLevel="0" max="3" min="3" style="174" width="14.8"/>
    <col collapsed="false" customWidth="true" hidden="false" outlineLevel="0" max="4" min="4" style="174" width="6.98"/>
    <col collapsed="false" customWidth="true" hidden="false" outlineLevel="0" max="5" min="5" style="174" width="5.72"/>
    <col collapsed="false" customWidth="true" hidden="false" outlineLevel="0" max="6" min="6" style="174" width="7.32"/>
    <col collapsed="false" customWidth="true" hidden="false" outlineLevel="0" max="7" min="7" style="174" width="6.2"/>
    <col collapsed="false" customWidth="true" hidden="false" outlineLevel="0" max="8" min="8" style="174" width="6.35"/>
    <col collapsed="false" customWidth="true" hidden="false" outlineLevel="0" max="9" min="9" style="174" width="8.91"/>
    <col collapsed="false" customWidth="true" hidden="false" outlineLevel="0" max="10" min="10" style="174" width="6.98"/>
    <col collapsed="false" customWidth="true" hidden="false" outlineLevel="0" max="11" min="11" style="174" width="9.54"/>
    <col collapsed="false" customWidth="true" hidden="false" outlineLevel="0" max="12" min="12" style="174" width="6.98"/>
    <col collapsed="false" customWidth="true" hidden="false" outlineLevel="0" max="13" min="13" style="174" width="11.14"/>
    <col collapsed="false" customWidth="true" hidden="false" outlineLevel="0" max="1025" min="14" style="174" width="10.18"/>
  </cols>
  <sheetData>
    <row r="1" customFormat="false" ht="12.8" hidden="false" customHeight="false" outlineLevel="0" collapsed="false">
      <c r="A1" s="175" t="s">
        <v>1352</v>
      </c>
      <c r="B1" s="175"/>
      <c r="C1" s="175"/>
      <c r="D1" s="175"/>
      <c r="E1" s="175"/>
      <c r="F1" s="175"/>
      <c r="G1" s="175"/>
      <c r="H1" s="175"/>
      <c r="I1" s="175"/>
      <c r="J1" s="175"/>
      <c r="K1" s="175"/>
      <c r="L1" s="175"/>
      <c r="M1" s="175"/>
    </row>
    <row r="2" customFormat="false" ht="15" hidden="false" customHeight="true" outlineLevel="0" collapsed="false">
      <c r="A2" s="176" t="s">
        <v>1353</v>
      </c>
      <c r="B2" s="177" t="s">
        <v>1354</v>
      </c>
      <c r="C2" s="177" t="s">
        <v>1355</v>
      </c>
      <c r="D2" s="178" t="s">
        <v>1356</v>
      </c>
      <c r="E2" s="179" t="s">
        <v>1357</v>
      </c>
      <c r="F2" s="179"/>
      <c r="G2" s="179"/>
      <c r="H2" s="179"/>
      <c r="I2" s="179" t="s">
        <v>1358</v>
      </c>
      <c r="J2" s="179"/>
      <c r="K2" s="178" t="s">
        <v>1359</v>
      </c>
      <c r="L2" s="180" t="s">
        <v>1360</v>
      </c>
      <c r="M2" s="181" t="s">
        <v>1361</v>
      </c>
      <c r="N2" s="182"/>
      <c r="O2" s="182"/>
      <c r="P2" s="182"/>
      <c r="Q2" s="182"/>
      <c r="R2" s="182"/>
      <c r="S2" s="182"/>
    </row>
    <row r="3" customFormat="false" ht="15" hidden="false" customHeight="true" outlineLevel="0" collapsed="false">
      <c r="A3" s="176"/>
      <c r="B3" s="177"/>
      <c r="C3" s="177"/>
      <c r="D3" s="178"/>
      <c r="E3" s="179" t="s">
        <v>1362</v>
      </c>
      <c r="F3" s="179"/>
      <c r="G3" s="183" t="s">
        <v>1363</v>
      </c>
      <c r="H3" s="183" t="s">
        <v>1229</v>
      </c>
      <c r="I3" s="177" t="s">
        <v>1364</v>
      </c>
      <c r="J3" s="178" t="s">
        <v>1365</v>
      </c>
      <c r="K3" s="178"/>
      <c r="L3" s="180"/>
      <c r="M3" s="181"/>
      <c r="N3" s="182"/>
      <c r="O3" s="182"/>
      <c r="P3" s="182"/>
      <c r="Q3" s="182"/>
      <c r="R3" s="182"/>
      <c r="S3" s="182"/>
    </row>
    <row r="4" customFormat="false" ht="12.8" hidden="false" customHeight="false" outlineLevel="0" collapsed="false">
      <c r="A4" s="176"/>
      <c r="B4" s="177"/>
      <c r="C4" s="177"/>
      <c r="D4" s="178"/>
      <c r="E4" s="177" t="s">
        <v>1366</v>
      </c>
      <c r="F4" s="177" t="s">
        <v>1367</v>
      </c>
      <c r="G4" s="183"/>
      <c r="H4" s="183"/>
      <c r="I4" s="177"/>
      <c r="J4" s="178"/>
      <c r="K4" s="178"/>
      <c r="L4" s="180"/>
      <c r="M4" s="181"/>
      <c r="N4" s="182"/>
      <c r="O4" s="182"/>
      <c r="P4" s="182"/>
      <c r="Q4" s="182"/>
      <c r="R4" s="182"/>
      <c r="S4" s="182"/>
    </row>
    <row r="5" customFormat="false" ht="12.8" hidden="false" customHeight="false" outlineLevel="0" collapsed="false">
      <c r="A5" s="184" t="s">
        <v>1368</v>
      </c>
      <c r="B5" s="184"/>
      <c r="C5" s="184"/>
      <c r="D5" s="184"/>
      <c r="E5" s="184"/>
      <c r="F5" s="184"/>
      <c r="G5" s="184"/>
      <c r="H5" s="184"/>
      <c r="I5" s="184"/>
      <c r="J5" s="184"/>
      <c r="K5" s="184"/>
      <c r="L5" s="184"/>
      <c r="M5" s="184"/>
      <c r="N5" s="185"/>
      <c r="O5" s="185"/>
      <c r="P5" s="185"/>
      <c r="Q5" s="185"/>
      <c r="R5" s="185"/>
      <c r="S5" s="185"/>
    </row>
    <row r="6" customFormat="false" ht="35.1" hidden="false" customHeight="true" outlineLevel="0" collapsed="false">
      <c r="A6" s="186"/>
      <c r="B6" s="187" t="s">
        <v>1369</v>
      </c>
      <c r="C6" s="188" t="s">
        <v>1370</v>
      </c>
      <c r="D6" s="189" t="n">
        <v>0.1</v>
      </c>
      <c r="E6" s="190" t="n">
        <v>0</v>
      </c>
      <c r="F6" s="191"/>
      <c r="G6" s="192" t="s">
        <v>1371</v>
      </c>
      <c r="H6" s="192" t="s">
        <v>1372</v>
      </c>
      <c r="I6" s="193" t="s">
        <v>1373</v>
      </c>
      <c r="J6" s="193" t="n">
        <v>0</v>
      </c>
      <c r="K6" s="193"/>
      <c r="L6" s="194" t="n">
        <f aca="false">F6/1000</f>
        <v>0</v>
      </c>
      <c r="M6" s="195" t="n">
        <f aca="false">D6*L6*2*1000</f>
        <v>0</v>
      </c>
      <c r="N6" s="185"/>
      <c r="O6" s="185"/>
      <c r="P6" s="185"/>
      <c r="Q6" s="185"/>
      <c r="R6" s="185"/>
      <c r="S6" s="185"/>
    </row>
    <row r="7" customFormat="false" ht="35.1" hidden="false" customHeight="true" outlineLevel="0" collapsed="false">
      <c r="A7" s="196"/>
      <c r="B7" s="197" t="s">
        <v>1374</v>
      </c>
      <c r="C7" s="198" t="s">
        <v>1375</v>
      </c>
      <c r="D7" s="199" t="n">
        <v>0.1</v>
      </c>
      <c r="E7" s="200" t="n">
        <v>0</v>
      </c>
      <c r="F7" s="201" t="n">
        <f aca="false">'[1]MAPA-CUBAÇÃO-RESUMO'!E56</f>
        <v>12869.41</v>
      </c>
      <c r="G7" s="192" t="s">
        <v>1371</v>
      </c>
      <c r="H7" s="202" t="s">
        <v>1376</v>
      </c>
      <c r="I7" s="203" t="s">
        <v>1373</v>
      </c>
      <c r="J7" s="203" t="n">
        <v>0</v>
      </c>
      <c r="K7" s="203"/>
      <c r="L7" s="204" t="n">
        <f aca="false">F7/1000</f>
        <v>12.86941</v>
      </c>
      <c r="M7" s="205" t="n">
        <f aca="false">D7*L7*1000</f>
        <v>1286.941</v>
      </c>
      <c r="O7" s="185"/>
    </row>
    <row r="8" customFormat="false" ht="35.1" hidden="false" customHeight="true" outlineLevel="0" collapsed="false">
      <c r="A8" s="196"/>
      <c r="B8" s="197" t="s">
        <v>1377</v>
      </c>
      <c r="C8" s="198" t="s">
        <v>1375</v>
      </c>
      <c r="D8" s="199" t="n">
        <v>0.1</v>
      </c>
      <c r="E8" s="200" t="n">
        <v>0</v>
      </c>
      <c r="F8" s="201" t="n">
        <f aca="false">F7</f>
        <v>12869.41</v>
      </c>
      <c r="G8" s="192" t="s">
        <v>1371</v>
      </c>
      <c r="H8" s="202" t="s">
        <v>1376</v>
      </c>
      <c r="I8" s="203" t="s">
        <v>1373</v>
      </c>
      <c r="J8" s="203" t="n">
        <v>0</v>
      </c>
      <c r="K8" s="203"/>
      <c r="L8" s="204" t="n">
        <f aca="false">F8/1000</f>
        <v>12.86941</v>
      </c>
      <c r="M8" s="205" t="n">
        <f aca="false">D8*L8*1000</f>
        <v>1286.941</v>
      </c>
      <c r="O8" s="185"/>
    </row>
    <row r="9" customFormat="false" ht="35.1" hidden="false" customHeight="true" outlineLevel="0" collapsed="false">
      <c r="A9" s="196"/>
      <c r="B9" s="197" t="s">
        <v>1378</v>
      </c>
      <c r="C9" s="198" t="s">
        <v>1379</v>
      </c>
      <c r="D9" s="199" t="n">
        <v>0.1</v>
      </c>
      <c r="E9" s="200" t="n">
        <v>0</v>
      </c>
      <c r="F9" s="200" t="n">
        <f aca="false">F8</f>
        <v>12869.41</v>
      </c>
      <c r="G9" s="192" t="s">
        <v>1371</v>
      </c>
      <c r="H9" s="202" t="s">
        <v>1372</v>
      </c>
      <c r="I9" s="203" t="n">
        <v>2</v>
      </c>
      <c r="J9" s="203" t="n">
        <v>4</v>
      </c>
      <c r="K9" s="203"/>
      <c r="L9" s="204" t="n">
        <f aca="false">F9/1000</f>
        <v>12.86941</v>
      </c>
      <c r="M9" s="205" t="n">
        <f aca="false">D9*L9*1000/3</f>
        <v>428.980333333334</v>
      </c>
      <c r="O9" s="185"/>
    </row>
    <row r="10" customFormat="false" ht="35.1" hidden="false" customHeight="true" outlineLevel="0" collapsed="false">
      <c r="A10" s="206"/>
      <c r="B10" s="197" t="s">
        <v>1380</v>
      </c>
      <c r="C10" s="198" t="s">
        <v>1379</v>
      </c>
      <c r="D10" s="199" t="n">
        <v>0.1</v>
      </c>
      <c r="E10" s="200" t="n">
        <v>0</v>
      </c>
      <c r="F10" s="200" t="n">
        <v>0</v>
      </c>
      <c r="G10" s="192" t="s">
        <v>1371</v>
      </c>
      <c r="H10" s="202" t="s">
        <v>1372</v>
      </c>
      <c r="I10" s="203" t="n">
        <v>2</v>
      </c>
      <c r="J10" s="203" t="n">
        <v>4</v>
      </c>
      <c r="K10" s="203"/>
      <c r="L10" s="204" t="n">
        <f aca="false">F10/1000</f>
        <v>0</v>
      </c>
      <c r="M10" s="205" t="n">
        <v>0</v>
      </c>
      <c r="O10" s="185"/>
    </row>
    <row r="11" customFormat="false" ht="18" hidden="false" customHeight="true" outlineLevel="0" collapsed="false">
      <c r="A11" s="184" t="s">
        <v>1381</v>
      </c>
      <c r="B11" s="184"/>
      <c r="C11" s="184"/>
      <c r="D11" s="184"/>
      <c r="E11" s="184"/>
      <c r="F11" s="184"/>
      <c r="G11" s="184"/>
      <c r="H11" s="184"/>
      <c r="I11" s="184"/>
      <c r="J11" s="184"/>
      <c r="K11" s="184"/>
      <c r="L11" s="184"/>
      <c r="M11" s="184"/>
      <c r="O11" s="185"/>
    </row>
    <row r="12" customFormat="false" ht="41.25" hidden="false" customHeight="true" outlineLevel="0" collapsed="false">
      <c r="A12" s="207"/>
      <c r="B12" s="197" t="s">
        <v>1382</v>
      </c>
      <c r="C12" s="198" t="s">
        <v>1383</v>
      </c>
      <c r="D12" s="199" t="n">
        <v>0.3</v>
      </c>
      <c r="E12" s="200" t="n">
        <f aca="false">60*20</f>
        <v>1200</v>
      </c>
      <c r="F12" s="200" t="n">
        <f aca="false">61*20+3.3</f>
        <v>1223.3</v>
      </c>
      <c r="G12" s="192" t="s">
        <v>1371</v>
      </c>
      <c r="H12" s="202" t="s">
        <v>1372</v>
      </c>
      <c r="I12" s="203" t="n">
        <v>0.3</v>
      </c>
      <c r="J12" s="203" t="n">
        <v>1.5</v>
      </c>
      <c r="K12" s="203"/>
      <c r="L12" s="204" t="n">
        <f aca="false">(0.581+1.479+2.377+3.275+4.173+5.072+5.97+6.868+1.6+3.6+23.696+23.329)/1000</f>
        <v>0.08202</v>
      </c>
      <c r="M12" s="205" t="n">
        <f aca="false">L12*D12*1000</f>
        <v>24.606</v>
      </c>
      <c r="O12" s="185"/>
    </row>
    <row r="13" customFormat="false" ht="36" hidden="false" customHeight="true" outlineLevel="0" collapsed="false">
      <c r="A13" s="207"/>
      <c r="B13" s="197" t="s">
        <v>1384</v>
      </c>
      <c r="C13" s="198" t="s">
        <v>1385</v>
      </c>
      <c r="D13" s="199" t="n">
        <v>0.3</v>
      </c>
      <c r="E13" s="200" t="n">
        <v>0</v>
      </c>
      <c r="F13" s="200" t="n">
        <v>27</v>
      </c>
      <c r="G13" s="192" t="s">
        <v>1371</v>
      </c>
      <c r="H13" s="202" t="s">
        <v>1376</v>
      </c>
      <c r="I13" s="203" t="n">
        <v>0.3</v>
      </c>
      <c r="J13" s="203" t="n">
        <v>1.5</v>
      </c>
      <c r="K13" s="203"/>
      <c r="L13" s="204" t="n">
        <f aca="false">(17.464+27.17)/1000</f>
        <v>0.044634</v>
      </c>
      <c r="M13" s="205" t="n">
        <f aca="false">L13*D13*1000</f>
        <v>13.3902</v>
      </c>
      <c r="O13" s="185"/>
    </row>
    <row r="14" customFormat="false" ht="36" hidden="false" customHeight="true" outlineLevel="0" collapsed="false">
      <c r="A14" s="184" t="s">
        <v>1386</v>
      </c>
      <c r="B14" s="184"/>
      <c r="C14" s="184"/>
      <c r="D14" s="184"/>
      <c r="E14" s="184"/>
      <c r="F14" s="184"/>
      <c r="G14" s="184"/>
      <c r="H14" s="184"/>
      <c r="I14" s="184"/>
      <c r="J14" s="184"/>
      <c r="K14" s="184"/>
      <c r="L14" s="184"/>
      <c r="M14" s="184"/>
      <c r="O14" s="185"/>
    </row>
    <row r="15" customFormat="false" ht="36" hidden="false" customHeight="true" outlineLevel="0" collapsed="false">
      <c r="A15" s="207"/>
      <c r="B15" s="208" t="s">
        <v>1387</v>
      </c>
      <c r="C15" s="208" t="s">
        <v>1387</v>
      </c>
      <c r="D15" s="208" t="n">
        <v>0</v>
      </c>
      <c r="E15" s="208" t="n">
        <v>0</v>
      </c>
      <c r="F15" s="208" t="s">
        <v>1371</v>
      </c>
      <c r="G15" s="208" t="s">
        <v>1371</v>
      </c>
      <c r="H15" s="202" t="s">
        <v>1388</v>
      </c>
      <c r="I15" s="203" t="s">
        <v>1371</v>
      </c>
      <c r="J15" s="203" t="n">
        <v>0.05</v>
      </c>
      <c r="K15" s="208"/>
      <c r="L15" s="208" t="s">
        <v>1371</v>
      </c>
      <c r="M15" s="209" t="n">
        <v>1274</v>
      </c>
      <c r="O15" s="185"/>
    </row>
    <row r="16" customFormat="false" ht="12.8" hidden="false" customHeight="false" outlineLevel="0" collapsed="false">
      <c r="A16" s="184" t="s">
        <v>1389</v>
      </c>
      <c r="B16" s="184"/>
      <c r="C16" s="184"/>
      <c r="D16" s="184"/>
      <c r="E16" s="184"/>
      <c r="F16" s="184"/>
      <c r="G16" s="184"/>
      <c r="H16" s="184"/>
      <c r="I16" s="184"/>
      <c r="J16" s="184"/>
      <c r="K16" s="184"/>
      <c r="L16" s="184"/>
      <c r="M16" s="184"/>
    </row>
    <row r="17" customFormat="false" ht="15" hidden="false" customHeight="true" outlineLevel="0" collapsed="false">
      <c r="A17" s="210" t="s">
        <v>1353</v>
      </c>
      <c r="B17" s="211" t="s">
        <v>1354</v>
      </c>
      <c r="C17" s="211" t="s">
        <v>1355</v>
      </c>
      <c r="D17" s="212" t="s">
        <v>1356</v>
      </c>
      <c r="E17" s="213" t="s">
        <v>1357</v>
      </c>
      <c r="F17" s="213"/>
      <c r="G17" s="213"/>
      <c r="H17" s="213"/>
      <c r="I17" s="213"/>
      <c r="J17" s="213"/>
      <c r="K17" s="212" t="s">
        <v>1390</v>
      </c>
      <c r="L17" s="214" t="s">
        <v>1360</v>
      </c>
      <c r="M17" s="215" t="s">
        <v>1391</v>
      </c>
    </row>
    <row r="18" customFormat="false" ht="15" hidden="false" customHeight="true" outlineLevel="0" collapsed="false">
      <c r="A18" s="210"/>
      <c r="B18" s="211"/>
      <c r="C18" s="211"/>
      <c r="D18" s="212"/>
      <c r="E18" s="179" t="s">
        <v>1392</v>
      </c>
      <c r="F18" s="179" t="s">
        <v>1393</v>
      </c>
      <c r="G18" s="183" t="s">
        <v>1363</v>
      </c>
      <c r="H18" s="183" t="s">
        <v>1229</v>
      </c>
      <c r="I18" s="177" t="s">
        <v>1364</v>
      </c>
      <c r="J18" s="178" t="s">
        <v>1394</v>
      </c>
      <c r="K18" s="212"/>
      <c r="L18" s="214"/>
      <c r="M18" s="215"/>
    </row>
    <row r="19" customFormat="false" ht="12.8" hidden="false" customHeight="false" outlineLevel="0" collapsed="false">
      <c r="A19" s="210"/>
      <c r="B19" s="211"/>
      <c r="C19" s="211"/>
      <c r="D19" s="212"/>
      <c r="E19" s="177"/>
      <c r="F19" s="177" t="s">
        <v>1395</v>
      </c>
      <c r="G19" s="183"/>
      <c r="H19" s="183"/>
      <c r="I19" s="177"/>
      <c r="J19" s="178"/>
      <c r="K19" s="178"/>
      <c r="L19" s="214"/>
      <c r="M19" s="215"/>
    </row>
    <row r="20" customFormat="false" ht="35.1" hidden="false" customHeight="true" outlineLevel="0" collapsed="false">
      <c r="A20" s="186"/>
      <c r="B20" s="193" t="s">
        <v>1396</v>
      </c>
      <c r="C20" s="216" t="s">
        <v>1397</v>
      </c>
      <c r="D20" s="189" t="n">
        <v>0.5</v>
      </c>
      <c r="E20" s="190" t="n">
        <f aca="false">'[1]Sin.Vertical'!D3/2</f>
        <v>25</v>
      </c>
      <c r="F20" s="189" t="n">
        <v>3.2</v>
      </c>
      <c r="G20" s="192" t="s">
        <v>1398</v>
      </c>
      <c r="H20" s="192" t="s">
        <v>1371</v>
      </c>
      <c r="I20" s="193"/>
      <c r="J20" s="193"/>
      <c r="K20" s="217" t="s">
        <v>1399</v>
      </c>
      <c r="L20" s="218"/>
      <c r="M20" s="219" t="n">
        <f aca="false">ROUND(D20*E20*F20*2,2)</f>
        <v>80</v>
      </c>
    </row>
    <row r="21" customFormat="false" ht="35.1" hidden="false" customHeight="true" outlineLevel="0" collapsed="false">
      <c r="A21" s="196"/>
      <c r="B21" s="203" t="s">
        <v>1400</v>
      </c>
      <c r="C21" s="220" t="s">
        <v>1401</v>
      </c>
      <c r="D21" s="199" t="n">
        <v>0.4</v>
      </c>
      <c r="E21" s="200" t="n">
        <f aca="false">E20</f>
        <v>25</v>
      </c>
      <c r="F21" s="199" t="n">
        <v>3.2</v>
      </c>
      <c r="G21" s="202" t="s">
        <v>1398</v>
      </c>
      <c r="H21" s="202"/>
      <c r="I21" s="203" t="n">
        <v>4</v>
      </c>
      <c r="J21" s="203" t="n">
        <v>0.6</v>
      </c>
      <c r="K21" s="221" t="s">
        <v>1399</v>
      </c>
      <c r="L21" s="222"/>
      <c r="M21" s="219" t="n">
        <f aca="false">(I21*D21*ROUND((F21/(J21+D21)),0)+1)*2*E21</f>
        <v>290</v>
      </c>
      <c r="N21" s="174" t="n">
        <f aca="false">7*I21*D21</f>
        <v>11.2</v>
      </c>
    </row>
    <row r="22" customFormat="false" ht="35.1" hidden="false" customHeight="true" outlineLevel="0" collapsed="false">
      <c r="A22" s="203"/>
      <c r="B22" s="203"/>
      <c r="C22" s="220"/>
      <c r="D22" s="179" t="s">
        <v>1391</v>
      </c>
      <c r="E22" s="179" t="s">
        <v>1392</v>
      </c>
      <c r="F22" s="179" t="s">
        <v>1393</v>
      </c>
      <c r="G22" s="202"/>
      <c r="H22" s="202"/>
      <c r="I22" s="203"/>
      <c r="J22" s="203"/>
      <c r="K22" s="221"/>
      <c r="L22" s="222"/>
      <c r="M22" s="219"/>
    </row>
    <row r="23" customFormat="false" ht="35.1" hidden="false" customHeight="true" outlineLevel="0" collapsed="false">
      <c r="A23" s="203"/>
      <c r="B23" s="203"/>
      <c r="C23" s="220" t="s">
        <v>1402</v>
      </c>
      <c r="D23" s="199" t="n">
        <f aca="false">0.5*0.5</f>
        <v>0.25</v>
      </c>
      <c r="E23" s="223" t="n">
        <v>546</v>
      </c>
      <c r="F23" s="224"/>
      <c r="G23" s="202"/>
      <c r="H23" s="202"/>
      <c r="I23" s="203"/>
      <c r="J23" s="203"/>
      <c r="K23" s="221"/>
      <c r="L23" s="222"/>
      <c r="M23" s="219" t="n">
        <f aca="false">D23*E23</f>
        <v>136.5</v>
      </c>
    </row>
    <row r="24" customFormat="false" ht="12.8" hidden="false" customHeight="false" outlineLevel="0" collapsed="false">
      <c r="A24" s="225" t="s">
        <v>11</v>
      </c>
      <c r="B24" s="225"/>
      <c r="C24" s="225"/>
      <c r="D24" s="225"/>
      <c r="E24" s="225"/>
      <c r="F24" s="225"/>
      <c r="G24" s="225"/>
      <c r="H24" s="225"/>
      <c r="I24" s="225"/>
      <c r="J24" s="225"/>
      <c r="K24" s="225"/>
      <c r="L24" s="225"/>
      <c r="M24" s="226" t="n">
        <f aca="false">M21+M20+SUM(M6:M10)+M12+M13</f>
        <v>3410.85853333333</v>
      </c>
    </row>
  </sheetData>
  <mergeCells count="36">
    <mergeCell ref="A1:M1"/>
    <mergeCell ref="A2:A4"/>
    <mergeCell ref="B2:B4"/>
    <mergeCell ref="C2:C4"/>
    <mergeCell ref="D2:D4"/>
    <mergeCell ref="E2:H2"/>
    <mergeCell ref="I2:J2"/>
    <mergeCell ref="K2:K4"/>
    <mergeCell ref="L2:L4"/>
    <mergeCell ref="M2:M4"/>
    <mergeCell ref="N2:S4"/>
    <mergeCell ref="E3:F3"/>
    <mergeCell ref="G3:G4"/>
    <mergeCell ref="H3:H4"/>
    <mergeCell ref="I3:I4"/>
    <mergeCell ref="J3:J4"/>
    <mergeCell ref="A5:M5"/>
    <mergeCell ref="A11:M11"/>
    <mergeCell ref="A14:M14"/>
    <mergeCell ref="A16:M16"/>
    <mergeCell ref="A17:A19"/>
    <mergeCell ref="B17:B19"/>
    <mergeCell ref="C17:C19"/>
    <mergeCell ref="D17:D19"/>
    <mergeCell ref="E17:H17"/>
    <mergeCell ref="I17:J17"/>
    <mergeCell ref="K17:K19"/>
    <mergeCell ref="L17:L19"/>
    <mergeCell ref="M17:M19"/>
    <mergeCell ref="E18:F18"/>
    <mergeCell ref="G18:G19"/>
    <mergeCell ref="H18:H19"/>
    <mergeCell ref="I18:I19"/>
    <mergeCell ref="J18:J19"/>
    <mergeCell ref="E22:F22"/>
    <mergeCell ref="A24:L24"/>
  </mergeCells>
  <printOptions headings="false" gridLines="false" gridLinesSet="true" horizontalCentered="false" verticalCentered="false"/>
  <pageMargins left="0.620833333333333" right="0.620833333333333" top="0.675" bottom="0.563888888888889"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002060"/>
    <pageSetUpPr fitToPage="false"/>
  </sheetPr>
  <dimension ref="A1:G23"/>
  <sheetViews>
    <sheetView showFormulas="false" showGridLines="true" showRowColHeaders="true" showZeros="true" rightToLeft="false" tabSelected="false" showOutlineSymbols="false" defaultGridColor="true" view="pageBreakPreview" topLeftCell="A1" colorId="64" zoomScale="68" zoomScaleNormal="162" zoomScalePageLayoutView="68" workbookViewId="0">
      <selection pane="topLeft" activeCell="D16" activeCellId="1" sqref="D41:E41 D16"/>
    </sheetView>
  </sheetViews>
  <sheetFormatPr defaultColWidth="8.75390625" defaultRowHeight="13.8" zeroHeight="false" outlineLevelRow="0" outlineLevelCol="0"/>
  <cols>
    <col collapsed="false" customWidth="true" hidden="false" outlineLevel="0" max="1" min="1" style="227" width="18.61"/>
    <col collapsed="false" customWidth="true" hidden="false" outlineLevel="0" max="2" min="2" style="227" width="15.26"/>
    <col collapsed="false" customWidth="true" hidden="false" outlineLevel="0" max="3" min="3" style="227" width="27.84"/>
    <col collapsed="false" customWidth="true" hidden="false" outlineLevel="0" max="5" min="4" style="227" width="12.72"/>
    <col collapsed="false" customWidth="true" hidden="false" outlineLevel="0" max="6" min="6" style="227" width="12.09"/>
    <col collapsed="false" customWidth="true" hidden="false" outlineLevel="0" max="7" min="7" style="227" width="12.57"/>
    <col collapsed="false" customWidth="true" hidden="false" outlineLevel="0" max="1025" min="8" style="227" width="23.38"/>
  </cols>
  <sheetData>
    <row r="1" customFormat="false" ht="13.8" hidden="false" customHeight="false" outlineLevel="0" collapsed="false">
      <c r="A1" s="228" t="s">
        <v>1403</v>
      </c>
      <c r="B1" s="228"/>
      <c r="C1" s="228"/>
      <c r="D1" s="228"/>
      <c r="E1" s="228"/>
      <c r="F1" s="228"/>
      <c r="G1" s="228"/>
    </row>
    <row r="2" customFormat="false" ht="23.85" hidden="false" customHeight="false" outlineLevel="0" collapsed="false">
      <c r="A2" s="228" t="s">
        <v>1404</v>
      </c>
      <c r="B2" s="228" t="s">
        <v>1354</v>
      </c>
      <c r="C2" s="228" t="s">
        <v>1405</v>
      </c>
      <c r="D2" s="229" t="s">
        <v>1406</v>
      </c>
      <c r="E2" s="229" t="s">
        <v>1407</v>
      </c>
      <c r="F2" s="229" t="s">
        <v>1408</v>
      </c>
      <c r="G2" s="229" t="s">
        <v>1409</v>
      </c>
    </row>
    <row r="3" customFormat="false" ht="23.85" hidden="false" customHeight="false" outlineLevel="0" collapsed="false">
      <c r="A3" s="130" t="s">
        <v>1410</v>
      </c>
      <c r="B3" s="130" t="s">
        <v>1411</v>
      </c>
      <c r="C3" s="230" t="s">
        <v>1412</v>
      </c>
      <c r="D3" s="231" t="n">
        <v>50</v>
      </c>
      <c r="E3" s="130" t="s">
        <v>1413</v>
      </c>
      <c r="F3" s="232" t="n">
        <v>0.2025</v>
      </c>
      <c r="G3" s="232" t="n">
        <f aca="false">F3*D3</f>
        <v>10.125</v>
      </c>
    </row>
    <row r="4" customFormat="false" ht="13.8" hidden="false" customHeight="false" outlineLevel="0" collapsed="false">
      <c r="A4" s="130"/>
      <c r="B4" s="130" t="s">
        <v>1414</v>
      </c>
      <c r="C4" s="230" t="s">
        <v>1415</v>
      </c>
      <c r="D4" s="130" t="n">
        <v>0</v>
      </c>
      <c r="E4" s="130" t="s">
        <v>1413</v>
      </c>
      <c r="F4" s="232" t="n">
        <v>0.2025</v>
      </c>
      <c r="G4" s="232" t="n">
        <f aca="false">F4*D4</f>
        <v>0</v>
      </c>
    </row>
    <row r="5" customFormat="false" ht="13.8" hidden="false" customHeight="false" outlineLevel="0" collapsed="false">
      <c r="A5" s="130"/>
      <c r="B5" s="130" t="s">
        <v>1416</v>
      </c>
      <c r="C5" s="230" t="s">
        <v>1417</v>
      </c>
      <c r="D5" s="130" t="n">
        <v>0</v>
      </c>
      <c r="E5" s="130" t="s">
        <v>1413</v>
      </c>
      <c r="F5" s="232" t="n">
        <v>0.2025</v>
      </c>
      <c r="G5" s="232" t="n">
        <f aca="false">F5*D5</f>
        <v>0</v>
      </c>
    </row>
    <row r="6" customFormat="false" ht="13.8" hidden="false" customHeight="false" outlineLevel="0" collapsed="false">
      <c r="A6" s="130"/>
      <c r="B6" s="130" t="s">
        <v>1418</v>
      </c>
      <c r="C6" s="230" t="s">
        <v>1419</v>
      </c>
      <c r="D6" s="130" t="n">
        <v>1</v>
      </c>
      <c r="E6" s="130" t="s">
        <v>1413</v>
      </c>
      <c r="F6" s="232" t="n">
        <v>0.2025</v>
      </c>
      <c r="G6" s="232" t="n">
        <v>0.36</v>
      </c>
    </row>
    <row r="7" customFormat="false" ht="23.85" hidden="false" customHeight="false" outlineLevel="0" collapsed="false">
      <c r="A7" s="130"/>
      <c r="B7" s="130" t="s">
        <v>1420</v>
      </c>
      <c r="C7" s="230" t="s">
        <v>1421</v>
      </c>
      <c r="D7" s="130" t="n">
        <v>1</v>
      </c>
      <c r="E7" s="130" t="s">
        <v>1413</v>
      </c>
      <c r="F7" s="232" t="n">
        <v>0.2025</v>
      </c>
      <c r="G7" s="232" t="n">
        <v>0.36</v>
      </c>
    </row>
    <row r="8" customFormat="false" ht="13.8" hidden="false" customHeight="false" outlineLevel="0" collapsed="false">
      <c r="A8" s="130"/>
      <c r="B8" s="130" t="s">
        <v>1422</v>
      </c>
      <c r="C8" s="230" t="s">
        <v>1423</v>
      </c>
      <c r="D8" s="130" t="n">
        <v>0</v>
      </c>
      <c r="E8" s="233" t="s">
        <v>1424</v>
      </c>
      <c r="F8" s="232" t="n">
        <v>0.2025</v>
      </c>
      <c r="G8" s="232" t="n">
        <f aca="false">F8*D8</f>
        <v>0</v>
      </c>
    </row>
    <row r="9" customFormat="false" ht="13.8" hidden="false" customHeight="false" outlineLevel="0" collapsed="false">
      <c r="A9" s="130"/>
      <c r="B9" s="130" t="s">
        <v>1425</v>
      </c>
      <c r="C9" s="230" t="s">
        <v>1426</v>
      </c>
      <c r="D9" s="130" t="n">
        <v>0</v>
      </c>
      <c r="E9" s="233" t="s">
        <v>1427</v>
      </c>
      <c r="F9" s="232" t="n">
        <v>0.2025</v>
      </c>
      <c r="G9" s="232" t="n">
        <f aca="false">F9*D9</f>
        <v>0</v>
      </c>
    </row>
    <row r="10" customFormat="false" ht="13.8" hidden="false" customHeight="false" outlineLevel="0" collapsed="false">
      <c r="A10" s="130"/>
      <c r="B10" s="234"/>
      <c r="C10" s="234"/>
      <c r="D10" s="234"/>
      <c r="E10" s="234"/>
      <c r="F10" s="234"/>
      <c r="G10" s="234"/>
    </row>
    <row r="11" customFormat="false" ht="13.8" hidden="false" customHeight="false" outlineLevel="0" collapsed="false">
      <c r="A11" s="130" t="s">
        <v>1428</v>
      </c>
      <c r="B11" s="130" t="s">
        <v>1429</v>
      </c>
      <c r="C11" s="130"/>
      <c r="D11" s="130"/>
      <c r="E11" s="130"/>
      <c r="F11" s="232"/>
      <c r="G11" s="232"/>
    </row>
    <row r="12" customFormat="false" ht="13.8" hidden="false" customHeight="false" outlineLevel="0" collapsed="false">
      <c r="A12" s="130"/>
      <c r="B12" s="130" t="s">
        <v>1430</v>
      </c>
      <c r="C12" s="130"/>
      <c r="D12" s="130"/>
      <c r="E12" s="130"/>
      <c r="F12" s="232"/>
      <c r="G12" s="232"/>
    </row>
    <row r="13" customFormat="false" ht="13.8" hidden="false" customHeight="false" outlineLevel="0" collapsed="false">
      <c r="A13" s="130"/>
      <c r="B13" s="130" t="s">
        <v>1431</v>
      </c>
      <c r="C13" s="130"/>
      <c r="D13" s="130" t="n">
        <v>0</v>
      </c>
      <c r="E13" s="130" t="s">
        <v>1432</v>
      </c>
      <c r="F13" s="232" t="n">
        <f aca="false">0.6*0.2</f>
        <v>0.12</v>
      </c>
      <c r="G13" s="232" t="n">
        <f aca="false">F13*D13</f>
        <v>0</v>
      </c>
    </row>
    <row r="14" customFormat="false" ht="13.8" hidden="false" customHeight="false" outlineLevel="0" collapsed="false">
      <c r="A14" s="130"/>
      <c r="B14" s="130" t="s">
        <v>1357</v>
      </c>
      <c r="C14" s="130"/>
      <c r="D14" s="130"/>
      <c r="E14" s="130"/>
      <c r="F14" s="232"/>
      <c r="G14" s="232"/>
    </row>
    <row r="15" customFormat="false" ht="13.8" hidden="false" customHeight="false" outlineLevel="0" collapsed="false">
      <c r="A15" s="130" t="s">
        <v>1433</v>
      </c>
      <c r="B15" s="130" t="s">
        <v>1434</v>
      </c>
      <c r="C15" s="130" t="s">
        <v>1435</v>
      </c>
      <c r="D15" s="130" t="n">
        <v>83</v>
      </c>
      <c r="E15" s="130" t="n">
        <v>0.4</v>
      </c>
      <c r="F15" s="232" t="n">
        <v>0.302</v>
      </c>
      <c r="G15" s="232" t="n">
        <f aca="false">F15*D15</f>
        <v>25.066</v>
      </c>
    </row>
    <row r="16" customFormat="false" ht="13.8" hidden="false" customHeight="false" outlineLevel="0" collapsed="false">
      <c r="A16" s="130"/>
      <c r="B16" s="130" t="s">
        <v>1436</v>
      </c>
      <c r="C16" s="130" t="s">
        <v>1437</v>
      </c>
      <c r="D16" s="130" t="n">
        <v>0</v>
      </c>
      <c r="E16" s="130" t="n">
        <v>0.4</v>
      </c>
      <c r="F16" s="232" t="n">
        <v>0.302</v>
      </c>
      <c r="G16" s="232" t="n">
        <f aca="false">F16*D16</f>
        <v>0</v>
      </c>
    </row>
    <row r="17" customFormat="false" ht="13.8" hidden="false" customHeight="false" outlineLevel="0" collapsed="false">
      <c r="A17" s="130"/>
      <c r="B17" s="130" t="s">
        <v>1438</v>
      </c>
      <c r="C17" s="230" t="s">
        <v>1439</v>
      </c>
      <c r="D17" s="130" t="n">
        <v>0</v>
      </c>
      <c r="E17" s="130" t="n">
        <v>0.4</v>
      </c>
      <c r="F17" s="232" t="n">
        <f aca="false">PI()*E17^2/4</f>
        <v>0.125663706143592</v>
      </c>
      <c r="G17" s="232" t="n">
        <f aca="false">F17*D17</f>
        <v>0</v>
      </c>
    </row>
    <row r="18" customFormat="false" ht="13.8" hidden="false" customHeight="false" outlineLevel="0" collapsed="false">
      <c r="A18" s="130"/>
      <c r="B18" s="130" t="s">
        <v>1440</v>
      </c>
      <c r="C18" s="130" t="s">
        <v>1441</v>
      </c>
      <c r="D18" s="130" t="n">
        <v>0</v>
      </c>
      <c r="E18" s="130" t="n">
        <v>0.4</v>
      </c>
      <c r="F18" s="232" t="n">
        <v>0.125663706143592</v>
      </c>
      <c r="G18" s="232" t="n">
        <f aca="false">F18*D18</f>
        <v>0</v>
      </c>
    </row>
    <row r="19" customFormat="false" ht="14.25" hidden="false" customHeight="true" outlineLevel="0" collapsed="false">
      <c r="A19" s="235" t="s">
        <v>1442</v>
      </c>
      <c r="B19" s="236" t="s">
        <v>1443</v>
      </c>
      <c r="C19" s="237" t="s">
        <v>1443</v>
      </c>
      <c r="D19" s="237" t="n">
        <v>2</v>
      </c>
      <c r="E19" s="130" t="s">
        <v>1444</v>
      </c>
      <c r="F19" s="232" t="n">
        <f aca="false">0.8*1.25</f>
        <v>1</v>
      </c>
      <c r="G19" s="232" t="n">
        <f aca="false">F19*D19</f>
        <v>2</v>
      </c>
    </row>
    <row r="20" customFormat="false" ht="13.8" hidden="false" customHeight="false" outlineLevel="0" collapsed="false">
      <c r="A20" s="235"/>
      <c r="B20" s="236" t="s">
        <v>1445</v>
      </c>
      <c r="C20" s="237" t="s">
        <v>1446</v>
      </c>
      <c r="D20" s="237" t="n">
        <v>4</v>
      </c>
      <c r="E20" s="230" t="s">
        <v>1447</v>
      </c>
      <c r="F20" s="232" t="n">
        <f aca="false">0.45*0.45</f>
        <v>0.2025</v>
      </c>
      <c r="G20" s="232" t="n">
        <f aca="false">F20*D20</f>
        <v>0.81</v>
      </c>
    </row>
    <row r="21" customFormat="false" ht="13.8" hidden="false" customHeight="false" outlineLevel="0" collapsed="false">
      <c r="A21" s="235"/>
      <c r="B21" s="236" t="s">
        <v>1445</v>
      </c>
      <c r="C21" s="237" t="s">
        <v>1448</v>
      </c>
      <c r="D21" s="237" t="n">
        <v>2</v>
      </c>
      <c r="E21" s="230" t="s">
        <v>1449</v>
      </c>
      <c r="F21" s="232" t="n">
        <f aca="false">0.2*0.6</f>
        <v>0.12</v>
      </c>
      <c r="G21" s="232" t="n">
        <f aca="false">F21*D21</f>
        <v>0.24</v>
      </c>
    </row>
    <row r="22" customFormat="false" ht="13.8" hidden="false" customHeight="false" outlineLevel="0" collapsed="false">
      <c r="A22" s="235"/>
      <c r="B22" s="236" t="s">
        <v>1445</v>
      </c>
      <c r="C22" s="237" t="s">
        <v>1450</v>
      </c>
      <c r="D22" s="237" t="n">
        <v>2</v>
      </c>
      <c r="E22" s="230" t="s">
        <v>1449</v>
      </c>
      <c r="F22" s="232" t="n">
        <f aca="false">0.2*0.6</f>
        <v>0.12</v>
      </c>
      <c r="G22" s="232" t="n">
        <f aca="false">F22*D22</f>
        <v>0.24</v>
      </c>
    </row>
    <row r="23" customFormat="false" ht="13.8" hidden="false" customHeight="false" outlineLevel="0" collapsed="false">
      <c r="A23" s="238" t="s">
        <v>1451</v>
      </c>
      <c r="B23" s="238"/>
      <c r="C23" s="238"/>
      <c r="D23" s="239" t="n">
        <f aca="false">SUM(D3:D22)</f>
        <v>145</v>
      </c>
      <c r="E23" s="240"/>
      <c r="F23" s="240"/>
      <c r="G23" s="241" t="n">
        <f aca="false">SUM(G3:G22)</f>
        <v>39.201</v>
      </c>
    </row>
  </sheetData>
  <mergeCells count="6">
    <mergeCell ref="A1:G1"/>
    <mergeCell ref="A3:A10"/>
    <mergeCell ref="A11:A14"/>
    <mergeCell ref="A15:A18"/>
    <mergeCell ref="A19:A22"/>
    <mergeCell ref="A23:C23"/>
  </mergeCells>
  <printOptions headings="false" gridLines="false" gridLinesSet="true" horizontalCentered="false" verticalCentered="false"/>
  <pageMargins left="0.620833333333333" right="0.620833333333333" top="0.675" bottom="0.563888888888889"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colBreaks count="1" manualBreakCount="1">
    <brk id="7" man="true" max="65535" min="0"/>
  </colBreaks>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G24"/>
  <sheetViews>
    <sheetView showFormulas="false" showGridLines="true" showRowColHeaders="true" showZeros="true" rightToLeft="false" tabSelected="false" showOutlineSymbols="false" defaultGridColor="true" view="pageBreakPreview" topLeftCell="A1" colorId="64" zoomScale="68" zoomScaleNormal="162" zoomScalePageLayoutView="68" workbookViewId="0">
      <selection pane="topLeft" activeCell="A1" activeCellId="1" sqref="D41:E41 A1"/>
    </sheetView>
  </sheetViews>
  <sheetFormatPr defaultColWidth="8.75390625" defaultRowHeight="12.8" zeroHeight="false" outlineLevelRow="0" outlineLevelCol="0"/>
  <cols>
    <col collapsed="false" customWidth="true" hidden="false" outlineLevel="0" max="1" min="1" style="3" width="9.66"/>
    <col collapsed="false" customWidth="true" hidden="false" outlineLevel="0" max="7" min="2" style="3" width="14.15"/>
    <col collapsed="false" customWidth="true" hidden="false" outlineLevel="0" max="1025" min="8" style="3" width="9.66"/>
  </cols>
  <sheetData>
    <row r="2" customFormat="false" ht="13.8" hidden="false" customHeight="false" outlineLevel="0" collapsed="false">
      <c r="B2" s="242" t="s">
        <v>1452</v>
      </c>
      <c r="C2" s="242"/>
      <c r="D2" s="242"/>
      <c r="E2" s="242"/>
      <c r="F2" s="242"/>
      <c r="G2" s="242"/>
    </row>
    <row r="3" customFormat="false" ht="13.8" hidden="false" customHeight="false" outlineLevel="0" collapsed="false">
      <c r="B3" s="242" t="s">
        <v>1404</v>
      </c>
      <c r="C3" s="243" t="s">
        <v>1453</v>
      </c>
      <c r="D3" s="243"/>
      <c r="E3" s="243"/>
      <c r="F3" s="243"/>
      <c r="G3" s="244" t="s">
        <v>1454</v>
      </c>
    </row>
    <row r="4" customFormat="false" ht="13.8" hidden="false" customHeight="false" outlineLevel="0" collapsed="false">
      <c r="B4" s="245" t="s">
        <v>1455</v>
      </c>
      <c r="C4" s="246"/>
      <c r="D4" s="247" t="n">
        <v>0</v>
      </c>
      <c r="E4" s="247" t="n">
        <v>0</v>
      </c>
      <c r="F4" s="247" t="n">
        <v>0</v>
      </c>
      <c r="G4" s="245" t="n">
        <f aca="false">SUM(C4:F4)</f>
        <v>0</v>
      </c>
    </row>
    <row r="5" customFormat="false" ht="13.8" hidden="false" customHeight="false" outlineLevel="0" collapsed="false">
      <c r="B5" s="245" t="s">
        <v>1456</v>
      </c>
      <c r="C5" s="246"/>
      <c r="D5" s="247" t="n">
        <v>0</v>
      </c>
      <c r="E5" s="247" t="n">
        <v>0</v>
      </c>
      <c r="F5" s="247" t="n">
        <v>0</v>
      </c>
      <c r="G5" s="245" t="n">
        <f aca="false">SUM(C5:F5)</f>
        <v>0</v>
      </c>
    </row>
    <row r="6" customFormat="false" ht="13.8" hidden="false" customHeight="false" outlineLevel="0" collapsed="false">
      <c r="B6" s="245" t="s">
        <v>1457</v>
      </c>
      <c r="C6" s="246"/>
      <c r="D6" s="247" t="n">
        <v>0</v>
      </c>
      <c r="E6" s="247" t="n">
        <v>0</v>
      </c>
      <c r="F6" s="247" t="n">
        <v>0</v>
      </c>
      <c r="G6" s="245" t="n">
        <f aca="false">SUM(C6:F6)</f>
        <v>0</v>
      </c>
    </row>
    <row r="7" customFormat="false" ht="13.8" hidden="false" customHeight="false" outlineLevel="0" collapsed="false">
      <c r="B7" s="245" t="s">
        <v>1458</v>
      </c>
      <c r="C7" s="246"/>
      <c r="D7" s="247" t="n">
        <v>0</v>
      </c>
      <c r="E7" s="247" t="n">
        <v>0</v>
      </c>
      <c r="F7" s="247" t="n">
        <v>0</v>
      </c>
      <c r="G7" s="245" t="n">
        <f aca="false">SUM(C7:F7)</f>
        <v>0</v>
      </c>
    </row>
    <row r="8" customFormat="false" ht="13.8" hidden="false" customHeight="false" outlineLevel="0" collapsed="false">
      <c r="B8" s="245" t="s">
        <v>1459</v>
      </c>
      <c r="C8" s="246"/>
      <c r="D8" s="247" t="n">
        <v>0</v>
      </c>
      <c r="E8" s="247" t="n">
        <v>0</v>
      </c>
      <c r="F8" s="247" t="n">
        <v>0</v>
      </c>
      <c r="G8" s="245" t="n">
        <f aca="false">SUM(C8:F8)</f>
        <v>0</v>
      </c>
    </row>
    <row r="9" customFormat="false" ht="13.8" hidden="false" customHeight="false" outlineLevel="0" collapsed="false">
      <c r="B9" s="245" t="s">
        <v>1460</v>
      </c>
      <c r="C9" s="246"/>
      <c r="D9" s="247" t="n">
        <v>0</v>
      </c>
      <c r="E9" s="247" t="n">
        <v>0</v>
      </c>
      <c r="F9" s="247" t="n">
        <v>0</v>
      </c>
      <c r="G9" s="245" t="n">
        <f aca="false">SUM(C9:F9)</f>
        <v>0</v>
      </c>
    </row>
    <row r="10" customFormat="false" ht="13.8" hidden="false" customHeight="false" outlineLevel="0" collapsed="false">
      <c r="B10" s="245" t="s">
        <v>1461</v>
      </c>
      <c r="C10" s="246"/>
      <c r="D10" s="247" t="n">
        <v>0</v>
      </c>
      <c r="E10" s="247" t="n">
        <v>0</v>
      </c>
      <c r="F10" s="247" t="n">
        <v>0</v>
      </c>
      <c r="G10" s="245" t="n">
        <f aca="false">SUM(C10:F10)</f>
        <v>0</v>
      </c>
    </row>
    <row r="11" customFormat="false" ht="13.8" hidden="false" customHeight="false" outlineLevel="0" collapsed="false">
      <c r="B11" s="248"/>
      <c r="C11" s="248"/>
      <c r="D11" s="248"/>
      <c r="E11" s="248"/>
      <c r="F11" s="248"/>
      <c r="G11" s="248"/>
    </row>
    <row r="12" customFormat="false" ht="13.8" hidden="false" customHeight="false" outlineLevel="0" collapsed="false">
      <c r="B12" s="248"/>
      <c r="C12" s="248"/>
      <c r="D12" s="248"/>
      <c r="E12" s="248"/>
      <c r="F12" s="248"/>
      <c r="G12" s="248"/>
    </row>
    <row r="13" customFormat="false" ht="13.8" hidden="false" customHeight="false" outlineLevel="0" collapsed="false">
      <c r="B13" s="242" t="s">
        <v>1404</v>
      </c>
      <c r="C13" s="249" t="s">
        <v>1462</v>
      </c>
      <c r="D13" s="248"/>
      <c r="E13" s="248"/>
      <c r="F13" s="248"/>
      <c r="G13" s="248"/>
    </row>
    <row r="14" customFormat="false" ht="13.8" hidden="false" customHeight="false" outlineLevel="0" collapsed="false">
      <c r="B14" s="245" t="s">
        <v>1463</v>
      </c>
      <c r="C14" s="250"/>
      <c r="D14" s="248"/>
      <c r="E14" s="248"/>
      <c r="F14" s="248"/>
      <c r="G14" s="248"/>
    </row>
    <row r="15" customFormat="false" ht="13.8" hidden="false" customHeight="false" outlineLevel="0" collapsed="false">
      <c r="B15" s="245" t="s">
        <v>1464</v>
      </c>
      <c r="C15" s="250"/>
      <c r="D15" s="248"/>
      <c r="E15" s="248"/>
      <c r="F15" s="248"/>
      <c r="G15" s="248"/>
    </row>
    <row r="16" customFormat="false" ht="13.8" hidden="false" customHeight="false" outlineLevel="0" collapsed="false">
      <c r="B16" s="251" t="s">
        <v>1465</v>
      </c>
      <c r="C16" s="250"/>
      <c r="D16" s="248"/>
      <c r="E16" s="248"/>
      <c r="F16" s="248"/>
      <c r="G16" s="248"/>
    </row>
    <row r="17" customFormat="false" ht="13.8" hidden="false" customHeight="false" outlineLevel="0" collapsed="false">
      <c r="B17" s="245" t="s">
        <v>1466</v>
      </c>
      <c r="C17" s="250"/>
      <c r="D17" s="248"/>
      <c r="E17" s="248"/>
      <c r="F17" s="248"/>
      <c r="G17" s="248"/>
    </row>
    <row r="18" customFormat="false" ht="13.8" hidden="false" customHeight="false" outlineLevel="0" collapsed="false">
      <c r="B18" s="245" t="s">
        <v>1467</v>
      </c>
      <c r="C18" s="250"/>
      <c r="D18" s="248"/>
      <c r="E18" s="248"/>
      <c r="F18" s="248"/>
      <c r="G18" s="248"/>
    </row>
    <row r="19" customFormat="false" ht="13.8" hidden="false" customHeight="false" outlineLevel="0" collapsed="false">
      <c r="B19" s="245" t="s">
        <v>1468</v>
      </c>
      <c r="C19" s="250"/>
      <c r="D19" s="248"/>
      <c r="E19" s="248"/>
      <c r="F19" s="248"/>
      <c r="G19" s="248"/>
    </row>
    <row r="20" customFormat="false" ht="13.8" hidden="false" customHeight="false" outlineLevel="0" collapsed="false">
      <c r="B20" s="245" t="s">
        <v>1469</v>
      </c>
      <c r="C20" s="250"/>
      <c r="D20" s="248"/>
      <c r="E20" s="248"/>
      <c r="F20" s="248"/>
      <c r="G20" s="248"/>
    </row>
    <row r="21" customFormat="false" ht="13.8" hidden="false" customHeight="false" outlineLevel="0" collapsed="false">
      <c r="B21" s="248"/>
      <c r="C21" s="248"/>
      <c r="D21" s="248"/>
      <c r="E21" s="248"/>
      <c r="F21" s="248"/>
      <c r="G21" s="248"/>
    </row>
    <row r="22" customFormat="false" ht="13.8" hidden="false" customHeight="false" outlineLevel="0" collapsed="false">
      <c r="B22" s="242" t="s">
        <v>1404</v>
      </c>
      <c r="C22" s="249" t="s">
        <v>1470</v>
      </c>
      <c r="D22" s="249" t="s">
        <v>1471</v>
      </c>
      <c r="E22" s="248"/>
      <c r="F22" s="248"/>
      <c r="G22" s="248"/>
    </row>
    <row r="23" customFormat="false" ht="13.8" hidden="false" customHeight="false" outlineLevel="0" collapsed="false">
      <c r="B23" s="245" t="s">
        <v>1472</v>
      </c>
      <c r="C23" s="246"/>
      <c r="D23" s="246" t="n">
        <v>25</v>
      </c>
      <c r="E23" s="248"/>
      <c r="F23" s="248"/>
      <c r="G23" s="248"/>
    </row>
    <row r="24" customFormat="false" ht="13.8" hidden="false" customHeight="false" outlineLevel="0" collapsed="false">
      <c r="B24" s="245" t="s">
        <v>1466</v>
      </c>
      <c r="C24" s="250"/>
      <c r="D24" s="248"/>
      <c r="E24" s="248"/>
      <c r="F24" s="248"/>
      <c r="G24" s="248"/>
    </row>
  </sheetData>
  <mergeCells count="2">
    <mergeCell ref="B2:G2"/>
    <mergeCell ref="C3:F3"/>
  </mergeCells>
  <printOptions headings="false" gridLines="false" gridLinesSet="true" horizontalCentered="false" verticalCentered="false"/>
  <pageMargins left="0.620833333333333" right="0.620833333333333" top="0.675" bottom="0.563888888888889"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5:K55"/>
  <sheetViews>
    <sheetView showFormulas="false" showGridLines="true" showRowColHeaders="true" showZeros="true" rightToLeft="false" tabSelected="false" showOutlineSymbols="false" defaultGridColor="true" view="pageBreakPreview" topLeftCell="A1" colorId="64" zoomScale="68" zoomScaleNormal="162" zoomScalePageLayoutView="68" workbookViewId="0">
      <selection pane="topLeft" activeCell="A1" activeCellId="1" sqref="D41:E41 A1"/>
    </sheetView>
  </sheetViews>
  <sheetFormatPr defaultColWidth="8.75390625" defaultRowHeight="12.8" zeroHeight="false" outlineLevelRow="0" outlineLevelCol="0"/>
  <cols>
    <col collapsed="false" customWidth="true" hidden="false" outlineLevel="0" max="1" min="1" style="3" width="10.18"/>
    <col collapsed="false" customWidth="true" hidden="false" outlineLevel="0" max="2" min="2" style="3" width="41.67"/>
    <col collapsed="false" customWidth="true" hidden="false" outlineLevel="0" max="4" min="3" style="3" width="12.57"/>
    <col collapsed="false" customWidth="true" hidden="false" outlineLevel="0" max="11" min="5" style="3" width="14.15"/>
    <col collapsed="false" customWidth="true" hidden="false" outlineLevel="0" max="1025" min="12" style="3" width="10.18"/>
  </cols>
  <sheetData>
    <row r="5" customFormat="false" ht="35.25" hidden="false" customHeight="true" outlineLevel="0" collapsed="false">
      <c r="A5" s="252" t="s">
        <v>1473</v>
      </c>
      <c r="B5" s="252" t="s">
        <v>1275</v>
      </c>
      <c r="C5" s="252" t="s">
        <v>1474</v>
      </c>
      <c r="D5" s="252" t="s">
        <v>1475</v>
      </c>
      <c r="E5" s="203"/>
      <c r="F5" s="203"/>
      <c r="G5" s="203"/>
      <c r="H5" s="203"/>
      <c r="I5" s="203"/>
      <c r="J5" s="253"/>
      <c r="K5" s="253"/>
    </row>
    <row r="6" customFormat="false" ht="12.8" hidden="false" customHeight="false" outlineLevel="0" collapsed="false">
      <c r="A6" s="252"/>
      <c r="B6" s="252"/>
      <c r="C6" s="252"/>
      <c r="D6" s="252"/>
      <c r="E6" s="254" t="s">
        <v>1369</v>
      </c>
      <c r="F6" s="254" t="s">
        <v>1374</v>
      </c>
      <c r="G6" s="254" t="s">
        <v>1377</v>
      </c>
      <c r="H6" s="254" t="s">
        <v>1378</v>
      </c>
      <c r="I6" s="254" t="s">
        <v>1380</v>
      </c>
      <c r="J6" s="255" t="s">
        <v>1396</v>
      </c>
      <c r="K6" s="255" t="s">
        <v>1400</v>
      </c>
    </row>
    <row r="7" customFormat="false" ht="35.05" hidden="false" customHeight="false" outlineLevel="0" collapsed="false">
      <c r="A7" s="252"/>
      <c r="B7" s="252"/>
      <c r="C7" s="252"/>
      <c r="D7" s="252"/>
      <c r="E7" s="254" t="s">
        <v>1370</v>
      </c>
      <c r="F7" s="254" t="s">
        <v>1476</v>
      </c>
      <c r="G7" s="254" t="s">
        <v>1375</v>
      </c>
      <c r="H7" s="254" t="s">
        <v>1379</v>
      </c>
      <c r="I7" s="254" t="s">
        <v>1379</v>
      </c>
      <c r="J7" s="252" t="s">
        <v>1397</v>
      </c>
      <c r="K7" s="252" t="s">
        <v>1401</v>
      </c>
    </row>
    <row r="8" customFormat="false" ht="13.8" hidden="false" customHeight="false" outlineLevel="0" collapsed="false">
      <c r="A8" s="252"/>
      <c r="B8" s="256" t="s">
        <v>1477</v>
      </c>
      <c r="C8" s="257"/>
      <c r="D8" s="257"/>
      <c r="E8" s="254"/>
      <c r="F8" s="254"/>
      <c r="G8" s="254"/>
      <c r="H8" s="254"/>
      <c r="I8" s="254"/>
      <c r="J8" s="252"/>
      <c r="K8" s="252"/>
    </row>
    <row r="9" customFormat="false" ht="12.8" hidden="false" customHeight="false" outlineLevel="0" collapsed="false">
      <c r="A9" s="253"/>
      <c r="B9" s="258" t="s">
        <v>1478</v>
      </c>
      <c r="C9" s="172" t="n">
        <v>689</v>
      </c>
      <c r="D9" s="172" t="n">
        <v>9</v>
      </c>
      <c r="E9" s="253"/>
      <c r="F9" s="172" t="n">
        <f aca="false">C9</f>
        <v>689</v>
      </c>
      <c r="G9" s="172" t="n">
        <f aca="false">C9</f>
        <v>689</v>
      </c>
      <c r="H9" s="172" t="n">
        <f aca="false">C9</f>
        <v>689</v>
      </c>
      <c r="I9" s="253"/>
      <c r="J9" s="253"/>
      <c r="K9" s="253"/>
    </row>
    <row r="10" customFormat="false" ht="12.8" hidden="false" customHeight="false" outlineLevel="0" collapsed="false">
      <c r="A10" s="253"/>
      <c r="B10" s="258" t="s">
        <v>1479</v>
      </c>
      <c r="C10" s="172" t="n">
        <v>2195</v>
      </c>
      <c r="D10" s="172" t="n">
        <v>8</v>
      </c>
      <c r="E10" s="253"/>
      <c r="F10" s="172" t="n">
        <f aca="false">C10</f>
        <v>2195</v>
      </c>
      <c r="G10" s="172" t="n">
        <f aca="false">C10</f>
        <v>2195</v>
      </c>
      <c r="H10" s="172" t="n">
        <f aca="false">C10</f>
        <v>2195</v>
      </c>
      <c r="I10" s="253"/>
      <c r="J10" s="253"/>
      <c r="K10" s="253"/>
    </row>
    <row r="11" customFormat="false" ht="13.8" hidden="false" customHeight="false" outlineLevel="0" collapsed="false">
      <c r="A11" s="253"/>
      <c r="B11" s="259" t="s">
        <v>1480</v>
      </c>
      <c r="C11" s="172"/>
      <c r="D11" s="172"/>
      <c r="E11" s="253"/>
      <c r="F11" s="260"/>
      <c r="G11" s="260"/>
      <c r="H11" s="260"/>
      <c r="I11" s="253"/>
      <c r="J11" s="253"/>
      <c r="K11" s="253"/>
    </row>
    <row r="12" customFormat="false" ht="12.8" hidden="false" customHeight="false" outlineLevel="0" collapsed="false">
      <c r="A12" s="253"/>
      <c r="B12" s="258" t="s">
        <v>1481</v>
      </c>
      <c r="C12" s="172"/>
      <c r="D12" s="172" t="n">
        <v>10</v>
      </c>
      <c r="E12" s="253"/>
      <c r="F12" s="172" t="n">
        <f aca="false">C12</f>
        <v>0</v>
      </c>
      <c r="G12" s="172" t="n">
        <f aca="false">C12</f>
        <v>0</v>
      </c>
      <c r="H12" s="172" t="n">
        <f aca="false">C12</f>
        <v>0</v>
      </c>
      <c r="I12" s="253"/>
      <c r="J12" s="253"/>
      <c r="K12" s="253"/>
    </row>
    <row r="13" customFormat="false" ht="13.8" hidden="false" customHeight="false" outlineLevel="0" collapsed="false">
      <c r="A13" s="253"/>
      <c r="B13" s="259" t="s">
        <v>1482</v>
      </c>
      <c r="C13" s="172"/>
      <c r="D13" s="172"/>
      <c r="E13" s="253"/>
      <c r="F13" s="260"/>
      <c r="G13" s="260"/>
      <c r="H13" s="260"/>
      <c r="I13" s="253"/>
      <c r="J13" s="253"/>
      <c r="K13" s="253"/>
    </row>
    <row r="14" customFormat="false" ht="12.8" hidden="false" customHeight="false" outlineLevel="0" collapsed="false">
      <c r="A14" s="253"/>
      <c r="B14" s="258" t="s">
        <v>1483</v>
      </c>
      <c r="C14" s="172" t="n">
        <v>732</v>
      </c>
      <c r="D14" s="172" t="n">
        <v>10</v>
      </c>
      <c r="E14" s="253"/>
      <c r="F14" s="172" t="n">
        <f aca="false">C14</f>
        <v>732</v>
      </c>
      <c r="G14" s="172" t="n">
        <f aca="false">C14</f>
        <v>732</v>
      </c>
      <c r="H14" s="172" t="n">
        <f aca="false">C14</f>
        <v>732</v>
      </c>
      <c r="I14" s="253"/>
      <c r="J14" s="253"/>
      <c r="K14" s="253"/>
    </row>
    <row r="15" customFormat="false" ht="12.8" hidden="false" customHeight="false" outlineLevel="0" collapsed="false">
      <c r="A15" s="253"/>
      <c r="B15" s="258" t="s">
        <v>1484</v>
      </c>
      <c r="C15" s="172" t="n">
        <v>913</v>
      </c>
      <c r="D15" s="172" t="n">
        <v>10</v>
      </c>
      <c r="E15" s="253"/>
      <c r="F15" s="172" t="n">
        <f aca="false">C15</f>
        <v>913</v>
      </c>
      <c r="G15" s="172" t="n">
        <f aca="false">C15</f>
        <v>913</v>
      </c>
      <c r="H15" s="172" t="n">
        <f aca="false">C15</f>
        <v>913</v>
      </c>
      <c r="I15" s="253"/>
      <c r="J15" s="253"/>
      <c r="K15" s="253"/>
    </row>
    <row r="16" customFormat="false" ht="13.8" hidden="false" customHeight="false" outlineLevel="0" collapsed="false">
      <c r="A16" s="253"/>
      <c r="B16" s="259" t="s">
        <v>1485</v>
      </c>
      <c r="C16" s="172"/>
      <c r="D16" s="172"/>
      <c r="E16" s="253"/>
      <c r="F16" s="260"/>
      <c r="G16" s="260"/>
      <c r="H16" s="260"/>
      <c r="I16" s="253"/>
      <c r="J16" s="253"/>
      <c r="K16" s="253"/>
    </row>
    <row r="17" customFormat="false" ht="12.8" hidden="false" customHeight="false" outlineLevel="0" collapsed="false">
      <c r="A17" s="253"/>
      <c r="B17" s="258" t="s">
        <v>1486</v>
      </c>
      <c r="C17" s="172" t="n">
        <v>620</v>
      </c>
      <c r="D17" s="172" t="n">
        <v>8</v>
      </c>
      <c r="E17" s="253"/>
      <c r="F17" s="172" t="n">
        <f aca="false">C17</f>
        <v>620</v>
      </c>
      <c r="G17" s="172" t="n">
        <f aca="false">C17</f>
        <v>620</v>
      </c>
      <c r="H17" s="172" t="n">
        <f aca="false">C17</f>
        <v>620</v>
      </c>
      <c r="I17" s="253"/>
      <c r="J17" s="253"/>
      <c r="K17" s="253"/>
    </row>
    <row r="18" customFormat="false" ht="12.8" hidden="false" customHeight="false" outlineLevel="0" collapsed="false">
      <c r="A18" s="253"/>
      <c r="B18" s="258" t="s">
        <v>1487</v>
      </c>
      <c r="C18" s="172" t="n">
        <v>445</v>
      </c>
      <c r="D18" s="172" t="n">
        <v>8</v>
      </c>
      <c r="E18" s="253"/>
      <c r="F18" s="172" t="n">
        <f aca="false">C18</f>
        <v>445</v>
      </c>
      <c r="G18" s="172" t="n">
        <f aca="false">C18</f>
        <v>445</v>
      </c>
      <c r="H18" s="172" t="n">
        <f aca="false">C18</f>
        <v>445</v>
      </c>
      <c r="I18" s="253"/>
      <c r="J18" s="253"/>
      <c r="K18" s="253"/>
    </row>
    <row r="19" customFormat="false" ht="13.8" hidden="false" customHeight="false" outlineLevel="0" collapsed="false">
      <c r="A19" s="253"/>
      <c r="B19" s="259" t="s">
        <v>1488</v>
      </c>
      <c r="C19" s="172"/>
      <c r="D19" s="172"/>
      <c r="E19" s="253"/>
      <c r="F19" s="260"/>
      <c r="G19" s="260"/>
      <c r="H19" s="260"/>
      <c r="I19" s="253"/>
      <c r="J19" s="253"/>
      <c r="K19" s="253"/>
    </row>
    <row r="20" customFormat="false" ht="12.8" hidden="false" customHeight="false" outlineLevel="0" collapsed="false">
      <c r="A20" s="253"/>
      <c r="B20" s="258" t="s">
        <v>1489</v>
      </c>
      <c r="C20" s="172" t="n">
        <v>3235</v>
      </c>
      <c r="D20" s="172" t="n">
        <v>8</v>
      </c>
      <c r="E20" s="253"/>
      <c r="F20" s="172" t="n">
        <f aca="false">C20</f>
        <v>3235</v>
      </c>
      <c r="G20" s="172" t="n">
        <f aca="false">C20</f>
        <v>3235</v>
      </c>
      <c r="H20" s="172" t="n">
        <f aca="false">C20</f>
        <v>3235</v>
      </c>
      <c r="I20" s="253"/>
      <c r="J20" s="253"/>
      <c r="K20" s="253"/>
    </row>
    <row r="21" customFormat="false" ht="13.8" hidden="false" customHeight="false" outlineLevel="0" collapsed="false">
      <c r="A21" s="253"/>
      <c r="B21" s="259" t="s">
        <v>1490</v>
      </c>
      <c r="C21" s="172"/>
      <c r="D21" s="172"/>
      <c r="E21" s="253"/>
      <c r="F21" s="260"/>
      <c r="G21" s="260"/>
      <c r="H21" s="260"/>
      <c r="I21" s="253"/>
      <c r="J21" s="253"/>
      <c r="K21" s="253"/>
    </row>
    <row r="22" customFormat="false" ht="12.8" hidden="false" customHeight="false" outlineLevel="0" collapsed="false">
      <c r="A22" s="253"/>
      <c r="B22" s="258" t="s">
        <v>1491</v>
      </c>
      <c r="C22" s="172" t="n">
        <v>828</v>
      </c>
      <c r="D22" s="172" t="n">
        <v>9</v>
      </c>
      <c r="E22" s="253"/>
      <c r="F22" s="172" t="n">
        <f aca="false">C22</f>
        <v>828</v>
      </c>
      <c r="G22" s="172" t="n">
        <f aca="false">C22</f>
        <v>828</v>
      </c>
      <c r="H22" s="172" t="n">
        <f aca="false">C22</f>
        <v>828</v>
      </c>
      <c r="I22" s="253"/>
      <c r="J22" s="253"/>
      <c r="K22" s="253"/>
    </row>
    <row r="23" customFormat="false" ht="13.8" hidden="false" customHeight="false" outlineLevel="0" collapsed="false">
      <c r="A23" s="253"/>
      <c r="B23" s="259" t="s">
        <v>1492</v>
      </c>
      <c r="C23" s="172" t="n">
        <v>112</v>
      </c>
      <c r="D23" s="172" t="n">
        <v>9</v>
      </c>
      <c r="E23" s="253"/>
      <c r="F23" s="172" t="n">
        <f aca="false">C23</f>
        <v>112</v>
      </c>
      <c r="G23" s="172" t="n">
        <f aca="false">C23</f>
        <v>112</v>
      </c>
      <c r="H23" s="172" t="n">
        <f aca="false">C23</f>
        <v>112</v>
      </c>
      <c r="I23" s="253"/>
      <c r="J23" s="253"/>
      <c r="K23" s="253"/>
    </row>
    <row r="24" customFormat="false" ht="12.8" hidden="false" customHeight="false" outlineLevel="0" collapsed="false">
      <c r="A24" s="253"/>
      <c r="B24" s="258" t="s">
        <v>1493</v>
      </c>
      <c r="C24" s="172" t="n">
        <v>1744</v>
      </c>
      <c r="D24" s="172" t="n">
        <v>9</v>
      </c>
      <c r="E24" s="253"/>
      <c r="F24" s="172" t="n">
        <f aca="false">C24</f>
        <v>1744</v>
      </c>
      <c r="G24" s="172" t="n">
        <f aca="false">C24</f>
        <v>1744</v>
      </c>
      <c r="H24" s="172" t="n">
        <f aca="false">C24</f>
        <v>1744</v>
      </c>
      <c r="I24" s="253"/>
      <c r="J24" s="253"/>
      <c r="K24" s="253"/>
    </row>
    <row r="25" customFormat="false" ht="12.8" hidden="false" customHeight="false" outlineLevel="0" collapsed="false">
      <c r="A25" s="253"/>
      <c r="B25" s="258" t="s">
        <v>1494</v>
      </c>
      <c r="C25" s="172"/>
      <c r="D25" s="172"/>
      <c r="E25" s="253"/>
      <c r="F25" s="260"/>
      <c r="G25" s="260"/>
      <c r="H25" s="260"/>
      <c r="I25" s="253"/>
      <c r="J25" s="253"/>
      <c r="K25" s="253"/>
    </row>
    <row r="26" customFormat="false" ht="12.8" hidden="false" customHeight="false" outlineLevel="0" collapsed="false">
      <c r="A26" s="253"/>
      <c r="B26" s="258" t="s">
        <v>1495</v>
      </c>
      <c r="C26" s="172" t="n">
        <v>978</v>
      </c>
      <c r="D26" s="172" t="n">
        <v>7</v>
      </c>
      <c r="E26" s="253"/>
      <c r="F26" s="172" t="n">
        <f aca="false">C26</f>
        <v>978</v>
      </c>
      <c r="G26" s="172" t="n">
        <f aca="false">C26</f>
        <v>978</v>
      </c>
      <c r="H26" s="172" t="n">
        <f aca="false">C26</f>
        <v>978</v>
      </c>
      <c r="I26" s="253"/>
      <c r="J26" s="253"/>
      <c r="K26" s="253"/>
    </row>
    <row r="27" customFormat="false" ht="13.8" hidden="false" customHeight="false" outlineLevel="0" collapsed="false">
      <c r="A27" s="253"/>
      <c r="B27" s="259" t="s">
        <v>1496</v>
      </c>
      <c r="C27" s="172" t="n">
        <v>67</v>
      </c>
      <c r="D27" s="172" t="n">
        <v>7</v>
      </c>
      <c r="E27" s="253"/>
      <c r="F27" s="172" t="n">
        <f aca="false">C27</f>
        <v>67</v>
      </c>
      <c r="G27" s="172" t="n">
        <f aca="false">C27</f>
        <v>67</v>
      </c>
      <c r="H27" s="172" t="n">
        <f aca="false">C27</f>
        <v>67</v>
      </c>
      <c r="I27" s="253"/>
      <c r="J27" s="253"/>
      <c r="K27" s="253"/>
    </row>
    <row r="28" customFormat="false" ht="12.8" hidden="false" customHeight="false" outlineLevel="0" collapsed="false">
      <c r="A28" s="253"/>
      <c r="B28" s="258" t="s">
        <v>1497</v>
      </c>
      <c r="C28" s="172" t="n">
        <v>104</v>
      </c>
      <c r="D28" s="172" t="n">
        <v>8</v>
      </c>
      <c r="E28" s="253"/>
      <c r="F28" s="172" t="n">
        <f aca="false">C28</f>
        <v>104</v>
      </c>
      <c r="G28" s="172" t="n">
        <f aca="false">C28</f>
        <v>104</v>
      </c>
      <c r="H28" s="172" t="n">
        <f aca="false">C28</f>
        <v>104</v>
      </c>
      <c r="I28" s="253"/>
      <c r="J28" s="253"/>
      <c r="K28" s="253"/>
    </row>
    <row r="29" customFormat="false" ht="12.8" hidden="false" customHeight="false" outlineLevel="0" collapsed="false">
      <c r="A29" s="253"/>
      <c r="B29" s="258" t="s">
        <v>1498</v>
      </c>
      <c r="C29" s="172" t="n">
        <v>70</v>
      </c>
      <c r="D29" s="172" t="n">
        <v>7</v>
      </c>
      <c r="E29" s="253"/>
      <c r="F29" s="172" t="n">
        <f aca="false">C29</f>
        <v>70</v>
      </c>
      <c r="G29" s="172" t="n">
        <f aca="false">C29</f>
        <v>70</v>
      </c>
      <c r="H29" s="172" t="n">
        <f aca="false">C29</f>
        <v>70</v>
      </c>
      <c r="I29" s="253"/>
      <c r="J29" s="253"/>
      <c r="K29" s="253"/>
    </row>
    <row r="30" customFormat="false" ht="12.8" hidden="false" customHeight="false" outlineLevel="0" collapsed="false">
      <c r="A30" s="253"/>
      <c r="B30" s="258" t="s">
        <v>1499</v>
      </c>
      <c r="C30" s="172" t="n">
        <v>761</v>
      </c>
      <c r="D30" s="172" t="n">
        <v>10</v>
      </c>
      <c r="E30" s="253"/>
      <c r="F30" s="172" t="n">
        <f aca="false">C30</f>
        <v>761</v>
      </c>
      <c r="G30" s="172" t="n">
        <f aca="false">C30</f>
        <v>761</v>
      </c>
      <c r="H30" s="172" t="n">
        <f aca="false">C30</f>
        <v>761</v>
      </c>
      <c r="I30" s="253"/>
      <c r="J30" s="253"/>
      <c r="K30" s="253"/>
    </row>
    <row r="31" customFormat="false" ht="12.8" hidden="false" customHeight="false" outlineLevel="0" collapsed="false">
      <c r="A31" s="253"/>
      <c r="B31" s="258" t="s">
        <v>1500</v>
      </c>
      <c r="C31" s="172"/>
      <c r="D31" s="172"/>
      <c r="E31" s="253"/>
      <c r="F31" s="260"/>
      <c r="G31" s="260"/>
      <c r="H31" s="260"/>
      <c r="I31" s="253"/>
      <c r="J31" s="253"/>
      <c r="K31" s="253"/>
    </row>
    <row r="32" customFormat="false" ht="12.8" hidden="false" customHeight="false" outlineLevel="0" collapsed="false">
      <c r="A32" s="253"/>
      <c r="B32" s="258" t="s">
        <v>1501</v>
      </c>
      <c r="C32" s="172" t="n">
        <v>3668</v>
      </c>
      <c r="D32" s="172" t="n">
        <v>6</v>
      </c>
      <c r="E32" s="253"/>
      <c r="F32" s="172" t="n">
        <f aca="false">C32</f>
        <v>3668</v>
      </c>
      <c r="G32" s="172" t="n">
        <f aca="false">C32</f>
        <v>3668</v>
      </c>
      <c r="H32" s="172" t="n">
        <f aca="false">C32</f>
        <v>3668</v>
      </c>
      <c r="I32" s="253"/>
      <c r="J32" s="253"/>
      <c r="K32" s="253"/>
    </row>
    <row r="33" customFormat="false" ht="13.8" hidden="false" customHeight="false" outlineLevel="0" collapsed="false">
      <c r="A33" s="253"/>
      <c r="B33" s="259" t="s">
        <v>1502</v>
      </c>
      <c r="C33" s="172" t="n">
        <v>1698</v>
      </c>
      <c r="D33" s="172" t="n">
        <v>8</v>
      </c>
      <c r="E33" s="253"/>
      <c r="F33" s="172" t="n">
        <f aca="false">C33</f>
        <v>1698</v>
      </c>
      <c r="G33" s="172" t="n">
        <f aca="false">C33</f>
        <v>1698</v>
      </c>
      <c r="H33" s="172" t="n">
        <f aca="false">C33</f>
        <v>1698</v>
      </c>
      <c r="I33" s="253"/>
      <c r="J33" s="253"/>
      <c r="K33" s="253"/>
    </row>
    <row r="34" customFormat="false" ht="12.8" hidden="false" customHeight="false" outlineLevel="0" collapsed="false">
      <c r="A34" s="253"/>
      <c r="B34" s="258"/>
      <c r="C34" s="172"/>
      <c r="D34" s="172"/>
      <c r="E34" s="253"/>
      <c r="F34" s="260"/>
      <c r="G34" s="260"/>
      <c r="H34" s="260"/>
      <c r="I34" s="253"/>
      <c r="J34" s="253"/>
      <c r="K34" s="253"/>
    </row>
    <row r="35" customFormat="false" ht="12.8" hidden="false" customHeight="false" outlineLevel="0" collapsed="false">
      <c r="A35" s="253"/>
      <c r="B35" s="258" t="s">
        <v>1503</v>
      </c>
      <c r="C35" s="172" t="n">
        <v>699</v>
      </c>
      <c r="D35" s="172" t="n">
        <v>7</v>
      </c>
      <c r="E35" s="253"/>
      <c r="F35" s="172" t="n">
        <f aca="false">C35</f>
        <v>699</v>
      </c>
      <c r="G35" s="172" t="n">
        <f aca="false">C35</f>
        <v>699</v>
      </c>
      <c r="H35" s="172" t="n">
        <f aca="false">C35</f>
        <v>699</v>
      </c>
      <c r="I35" s="253"/>
      <c r="J35" s="253"/>
      <c r="K35" s="253"/>
    </row>
    <row r="36" customFormat="false" ht="12.8" hidden="false" customHeight="false" outlineLevel="0" collapsed="false">
      <c r="A36" s="253"/>
      <c r="B36" s="258" t="s">
        <v>1504</v>
      </c>
      <c r="C36" s="172" t="n">
        <v>244</v>
      </c>
      <c r="D36" s="172" t="n">
        <v>7</v>
      </c>
      <c r="E36" s="253"/>
      <c r="F36" s="172" t="n">
        <f aca="false">C36</f>
        <v>244</v>
      </c>
      <c r="G36" s="172" t="n">
        <f aca="false">C36</f>
        <v>244</v>
      </c>
      <c r="H36" s="172" t="n">
        <f aca="false">C36</f>
        <v>244</v>
      </c>
      <c r="I36" s="253"/>
      <c r="J36" s="253"/>
      <c r="K36" s="253"/>
    </row>
    <row r="37" customFormat="false" ht="12.8" hidden="false" customHeight="false" outlineLevel="0" collapsed="false">
      <c r="A37" s="253"/>
      <c r="B37" s="258" t="s">
        <v>1505</v>
      </c>
      <c r="C37" s="172" t="n">
        <v>70</v>
      </c>
      <c r="D37" s="172" t="n">
        <v>8</v>
      </c>
      <c r="E37" s="253"/>
      <c r="F37" s="172" t="n">
        <f aca="false">C37</f>
        <v>70</v>
      </c>
      <c r="G37" s="172" t="n">
        <f aca="false">C37</f>
        <v>70</v>
      </c>
      <c r="H37" s="172" t="n">
        <f aca="false">C37</f>
        <v>70</v>
      </c>
      <c r="I37" s="253"/>
      <c r="J37" s="253"/>
      <c r="K37" s="253"/>
    </row>
    <row r="38" customFormat="false" ht="12.8" hidden="false" customHeight="false" outlineLevel="0" collapsed="false">
      <c r="A38" s="253"/>
      <c r="B38" s="258" t="s">
        <v>1506</v>
      </c>
      <c r="C38" s="172" t="n">
        <v>530</v>
      </c>
      <c r="D38" s="172" t="n">
        <v>6</v>
      </c>
      <c r="E38" s="253"/>
      <c r="F38" s="172" t="n">
        <f aca="false">C38</f>
        <v>530</v>
      </c>
      <c r="G38" s="172" t="n">
        <f aca="false">C38</f>
        <v>530</v>
      </c>
      <c r="H38" s="172" t="n">
        <f aca="false">C38</f>
        <v>530</v>
      </c>
      <c r="I38" s="253"/>
      <c r="J38" s="253"/>
      <c r="K38" s="253"/>
    </row>
    <row r="39" customFormat="false" ht="12.8" hidden="false" customHeight="false" outlineLevel="0" collapsed="false">
      <c r="A39" s="253"/>
      <c r="B39" s="258" t="s">
        <v>1506</v>
      </c>
      <c r="C39" s="172" t="n">
        <v>532</v>
      </c>
      <c r="D39" s="172" t="n">
        <v>8</v>
      </c>
      <c r="E39" s="253"/>
      <c r="F39" s="172" t="n">
        <f aca="false">C39</f>
        <v>532</v>
      </c>
      <c r="G39" s="172" t="n">
        <f aca="false">C39</f>
        <v>532</v>
      </c>
      <c r="H39" s="172" t="n">
        <f aca="false">C39</f>
        <v>532</v>
      </c>
      <c r="I39" s="253"/>
      <c r="J39" s="253"/>
      <c r="K39" s="253"/>
    </row>
    <row r="40" customFormat="false" ht="12.8" hidden="false" customHeight="false" outlineLevel="0" collapsed="false">
      <c r="A40" s="253"/>
      <c r="B40" s="258" t="s">
        <v>1507</v>
      </c>
      <c r="C40" s="172" t="n">
        <v>188</v>
      </c>
      <c r="D40" s="172" t="n">
        <v>8</v>
      </c>
      <c r="E40" s="253"/>
      <c r="F40" s="172" t="n">
        <f aca="false">C40</f>
        <v>188</v>
      </c>
      <c r="G40" s="172" t="n">
        <f aca="false">C40</f>
        <v>188</v>
      </c>
      <c r="H40" s="172" t="n">
        <f aca="false">C40</f>
        <v>188</v>
      </c>
      <c r="I40" s="253"/>
      <c r="J40" s="253"/>
      <c r="K40" s="253"/>
    </row>
    <row r="41" customFormat="false" ht="12.8" hidden="false" customHeight="false" outlineLevel="0" collapsed="false">
      <c r="A41" s="253"/>
      <c r="B41" s="258" t="s">
        <v>1508</v>
      </c>
      <c r="C41" s="172" t="n">
        <v>134</v>
      </c>
      <c r="D41" s="172" t="n">
        <v>8.3</v>
      </c>
      <c r="E41" s="253"/>
      <c r="F41" s="172" t="n">
        <f aca="false">C41</f>
        <v>134</v>
      </c>
      <c r="G41" s="172" t="n">
        <f aca="false">C41</f>
        <v>134</v>
      </c>
      <c r="H41" s="172" t="n">
        <f aca="false">C41</f>
        <v>134</v>
      </c>
      <c r="I41" s="253"/>
      <c r="J41" s="253"/>
      <c r="K41" s="253"/>
    </row>
    <row r="42" customFormat="false" ht="12.8" hidden="false" customHeight="false" outlineLevel="0" collapsed="false">
      <c r="A42" s="253"/>
      <c r="B42" s="258" t="s">
        <v>1509</v>
      </c>
      <c r="C42" s="172" t="n">
        <v>172</v>
      </c>
      <c r="D42" s="172" t="n">
        <v>8.3</v>
      </c>
      <c r="E42" s="253"/>
      <c r="F42" s="172" t="n">
        <f aca="false">C42</f>
        <v>172</v>
      </c>
      <c r="G42" s="172" t="n">
        <f aca="false">C42</f>
        <v>172</v>
      </c>
      <c r="H42" s="172" t="n">
        <f aca="false">C42</f>
        <v>172</v>
      </c>
      <c r="I42" s="253"/>
      <c r="J42" s="253"/>
      <c r="K42" s="253"/>
    </row>
    <row r="43" customFormat="false" ht="12.8" hidden="false" customHeight="false" outlineLevel="0" collapsed="false">
      <c r="A43" s="253"/>
      <c r="B43" s="258" t="s">
        <v>1510</v>
      </c>
      <c r="C43" s="172" t="n">
        <v>205</v>
      </c>
      <c r="D43" s="172" t="n">
        <v>8</v>
      </c>
      <c r="E43" s="253"/>
      <c r="F43" s="172" t="n">
        <f aca="false">C43</f>
        <v>205</v>
      </c>
      <c r="G43" s="172" t="n">
        <f aca="false">C43</f>
        <v>205</v>
      </c>
      <c r="H43" s="172" t="n">
        <f aca="false">C43</f>
        <v>205</v>
      </c>
      <c r="I43" s="253"/>
      <c r="J43" s="253"/>
      <c r="K43" s="253"/>
    </row>
    <row r="44" customFormat="false" ht="12.8" hidden="false" customHeight="false" outlineLevel="0" collapsed="false">
      <c r="A44" s="253"/>
      <c r="B44" s="258" t="s">
        <v>1511</v>
      </c>
      <c r="C44" s="172" t="n">
        <v>167</v>
      </c>
      <c r="D44" s="172" t="n">
        <v>8</v>
      </c>
      <c r="E44" s="253"/>
      <c r="F44" s="172" t="n">
        <f aca="false">C44</f>
        <v>167</v>
      </c>
      <c r="G44" s="172" t="n">
        <f aca="false">C44</f>
        <v>167</v>
      </c>
      <c r="H44" s="172" t="n">
        <f aca="false">C44</f>
        <v>167</v>
      </c>
      <c r="I44" s="253"/>
      <c r="J44" s="253"/>
      <c r="K44" s="253"/>
    </row>
    <row r="45" customFormat="false" ht="12.8" hidden="false" customHeight="false" outlineLevel="0" collapsed="false">
      <c r="A45" s="253"/>
      <c r="B45" s="258" t="s">
        <v>1512</v>
      </c>
      <c r="C45" s="172" t="n">
        <v>90.3</v>
      </c>
      <c r="D45" s="172" t="n">
        <v>8</v>
      </c>
      <c r="E45" s="253"/>
      <c r="F45" s="172" t="n">
        <f aca="false">C45</f>
        <v>90.3</v>
      </c>
      <c r="G45" s="172" t="n">
        <f aca="false">C45</f>
        <v>90.3</v>
      </c>
      <c r="H45" s="172" t="n">
        <f aca="false">C45</f>
        <v>90.3</v>
      </c>
      <c r="I45" s="253"/>
      <c r="J45" s="253"/>
      <c r="K45" s="253"/>
    </row>
    <row r="46" customFormat="false" ht="12.8" hidden="false" customHeight="false" outlineLevel="0" collapsed="false">
      <c r="A46" s="253"/>
      <c r="B46" s="258" t="s">
        <v>1513</v>
      </c>
      <c r="C46" s="172" t="n">
        <v>544</v>
      </c>
      <c r="D46" s="172" t="n">
        <v>8.3</v>
      </c>
      <c r="E46" s="253"/>
      <c r="F46" s="172" t="n">
        <f aca="false">C46</f>
        <v>544</v>
      </c>
      <c r="G46" s="172" t="n">
        <f aca="false">C46</f>
        <v>544</v>
      </c>
      <c r="H46" s="172" t="n">
        <f aca="false">C46</f>
        <v>544</v>
      </c>
      <c r="I46" s="253"/>
      <c r="J46" s="253"/>
      <c r="K46" s="253"/>
    </row>
    <row r="47" customFormat="false" ht="12.8" hidden="false" customHeight="false" outlineLevel="0" collapsed="false">
      <c r="A47" s="253"/>
      <c r="B47" s="258" t="s">
        <v>1514</v>
      </c>
      <c r="C47" s="172" t="n">
        <v>482</v>
      </c>
      <c r="D47" s="172" t="n">
        <v>8</v>
      </c>
      <c r="E47" s="253"/>
      <c r="F47" s="172" t="n">
        <f aca="false">C47</f>
        <v>482</v>
      </c>
      <c r="G47" s="172" t="n">
        <f aca="false">C47</f>
        <v>482</v>
      </c>
      <c r="H47" s="172" t="n">
        <f aca="false">C47</f>
        <v>482</v>
      </c>
      <c r="I47" s="253"/>
      <c r="J47" s="253"/>
      <c r="K47" s="253"/>
    </row>
    <row r="48" customFormat="false" ht="12.8" hidden="false" customHeight="false" outlineLevel="0" collapsed="false">
      <c r="A48" s="253"/>
      <c r="B48" s="258" t="s">
        <v>1515</v>
      </c>
      <c r="C48" s="172" t="n">
        <v>73.8</v>
      </c>
      <c r="D48" s="172" t="n">
        <v>7</v>
      </c>
      <c r="E48" s="253"/>
      <c r="F48" s="172" t="n">
        <f aca="false">C48</f>
        <v>73.8</v>
      </c>
      <c r="G48" s="172" t="n">
        <f aca="false">C48</f>
        <v>73.8</v>
      </c>
      <c r="H48" s="172" t="n">
        <f aca="false">C48</f>
        <v>73.8</v>
      </c>
      <c r="I48" s="253"/>
      <c r="J48" s="253"/>
      <c r="K48" s="253"/>
    </row>
    <row r="49" customFormat="false" ht="12.8" hidden="false" customHeight="false" outlineLevel="0" collapsed="false">
      <c r="A49" s="253"/>
      <c r="B49" s="258" t="s">
        <v>1516</v>
      </c>
      <c r="C49" s="172" t="n">
        <v>125</v>
      </c>
      <c r="D49" s="172" t="n">
        <v>7</v>
      </c>
      <c r="E49" s="253"/>
      <c r="F49" s="172" t="n">
        <f aca="false">C49</f>
        <v>125</v>
      </c>
      <c r="G49" s="172" t="n">
        <f aca="false">C49</f>
        <v>125</v>
      </c>
      <c r="H49" s="172" t="n">
        <f aca="false">C49</f>
        <v>125</v>
      </c>
      <c r="I49" s="253"/>
      <c r="J49" s="253"/>
      <c r="K49" s="253"/>
    </row>
    <row r="50" customFormat="false" ht="12.8" hidden="false" customHeight="false" outlineLevel="0" collapsed="false">
      <c r="A50" s="253"/>
      <c r="B50" s="258" t="s">
        <v>1517</v>
      </c>
      <c r="C50" s="172" t="n">
        <v>1383</v>
      </c>
      <c r="D50" s="172" t="n">
        <v>7</v>
      </c>
      <c r="E50" s="253"/>
      <c r="F50" s="172" t="n">
        <f aca="false">C50</f>
        <v>1383</v>
      </c>
      <c r="G50" s="172" t="n">
        <f aca="false">C50</f>
        <v>1383</v>
      </c>
      <c r="H50" s="172" t="n">
        <f aca="false">C50</f>
        <v>1383</v>
      </c>
      <c r="I50" s="253"/>
      <c r="J50" s="253"/>
      <c r="K50" s="253"/>
    </row>
    <row r="51" customFormat="false" ht="12.8" hidden="false" customHeight="false" outlineLevel="0" collapsed="false">
      <c r="A51" s="253"/>
      <c r="B51" s="258" t="s">
        <v>1518</v>
      </c>
      <c r="C51" s="172" t="n">
        <v>800</v>
      </c>
      <c r="D51" s="172" t="n">
        <v>9</v>
      </c>
      <c r="E51" s="253"/>
      <c r="F51" s="172" t="n">
        <f aca="false">C51</f>
        <v>800</v>
      </c>
      <c r="G51" s="172" t="n">
        <f aca="false">C51</f>
        <v>800</v>
      </c>
      <c r="H51" s="172" t="n">
        <f aca="false">C51</f>
        <v>800</v>
      </c>
      <c r="I51" s="253"/>
      <c r="J51" s="253"/>
      <c r="K51" s="253"/>
    </row>
    <row r="52" customFormat="false" ht="12.8" hidden="false" customHeight="false" outlineLevel="0" collapsed="false">
      <c r="A52" s="253"/>
      <c r="B52" s="258" t="s">
        <v>1519</v>
      </c>
      <c r="C52" s="172" t="n">
        <v>5202</v>
      </c>
      <c r="D52" s="172" t="n">
        <v>8</v>
      </c>
      <c r="E52" s="253"/>
      <c r="F52" s="172" t="n">
        <f aca="false">C52</f>
        <v>5202</v>
      </c>
      <c r="G52" s="172" t="n">
        <f aca="false">C52</f>
        <v>5202</v>
      </c>
      <c r="H52" s="172" t="n">
        <f aca="false">C52</f>
        <v>5202</v>
      </c>
      <c r="I52" s="253"/>
      <c r="J52" s="253"/>
      <c r="K52" s="253"/>
    </row>
    <row r="53" customFormat="false" ht="12.8" hidden="false" customHeight="false" outlineLevel="0" collapsed="false">
      <c r="A53" s="253"/>
      <c r="B53" s="258" t="s">
        <v>1520</v>
      </c>
      <c r="C53" s="172" t="n">
        <v>1300</v>
      </c>
      <c r="D53" s="172" t="n">
        <v>7</v>
      </c>
      <c r="E53" s="253"/>
      <c r="F53" s="172" t="n">
        <f aca="false">C53</f>
        <v>1300</v>
      </c>
      <c r="G53" s="172" t="n">
        <f aca="false">C53</f>
        <v>1300</v>
      </c>
      <c r="H53" s="172" t="n">
        <f aca="false">C53</f>
        <v>1300</v>
      </c>
      <c r="I53" s="253"/>
      <c r="J53" s="253"/>
      <c r="K53" s="253"/>
    </row>
    <row r="54" customFormat="false" ht="12.8" hidden="false" customHeight="false" outlineLevel="0" collapsed="false">
      <c r="A54" s="253"/>
      <c r="B54" s="261"/>
      <c r="C54" s="260"/>
      <c r="D54" s="262"/>
      <c r="E54" s="253"/>
      <c r="F54" s="260" t="n">
        <f aca="false">SUM(F9:F53)</f>
        <v>31800.1</v>
      </c>
      <c r="G54" s="260" t="n">
        <f aca="false">SUM(G9:G53)</f>
        <v>31800.1</v>
      </c>
      <c r="H54" s="260" t="n">
        <f aca="false">SUM(H9:H53)</f>
        <v>31800.1</v>
      </c>
      <c r="I54" s="253"/>
      <c r="J54" s="253"/>
      <c r="K54" s="253"/>
    </row>
    <row r="55" customFormat="false" ht="12.8" hidden="false" customHeight="false" outlineLevel="0" collapsed="false">
      <c r="B55" s="261"/>
      <c r="C55" s="260"/>
      <c r="D55" s="262"/>
    </row>
  </sheetData>
  <mergeCells count="4">
    <mergeCell ref="A5:A7"/>
    <mergeCell ref="B5:B7"/>
    <mergeCell ref="C5:C7"/>
    <mergeCell ref="D5:D7"/>
  </mergeCells>
  <printOptions headings="false" gridLines="false" gridLinesSet="true" horizontalCentered="false" verticalCentered="false"/>
  <pageMargins left="0.620833333333333" right="0.620833333333333" top="0.675" bottom="0.563888888888889" header="0.511811023622047" footer="0.511811023622047"/>
  <pageSetup paperSize="9" scale="10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docProps/app.xml><?xml version="1.0" encoding="utf-8"?>
<Properties xmlns="http://schemas.openxmlformats.org/officeDocument/2006/extended-properties" xmlns:vt="http://schemas.openxmlformats.org/officeDocument/2006/docPropsVTypes">
  <Template/>
  <TotalTime>198</TotalTime>
  <Application>LibreOffice/7.4.2.3$Windows_X86_64 LibreOffice_project/382eef1f22670f7f4118c8c2dd222ec7ad009daf</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2022-05-11T17:35:40Z</dcterms:created>
  <dc:creator>axlsx</dc:creator>
  <dc:description/>
  <dc:language>pt-BR</dc:language>
  <cp:lastModifiedBy/>
  <cp:lastPrinted>2023-06-05T11:34:09Z</cp:lastPrinted>
  <dcterms:modified xsi:type="dcterms:W3CDTF">2023-06-05T11:33:59Z</dcterms:modified>
  <cp:revision>23</cp:revision>
  <dc:subject/>
  <dc:title/>
</cp:coreProperties>
</file>

<file path=docProps/custom.xml><?xml version="1.0" encoding="utf-8"?>
<Properties xmlns="http://schemas.openxmlformats.org/officeDocument/2006/custom-properties" xmlns:vt="http://schemas.openxmlformats.org/officeDocument/2006/docPropsVTypes"/>
</file>